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18-2027\2. Паспорта\ТЭС\M_TP3600.VL.0098\"/>
    </mc:Choice>
  </mc:AlternateContent>
  <bookViews>
    <workbookView xWindow="0" yWindow="0" windowWidth="28800" windowHeight="12000" tabRatio="859" firstSheet="6" activeTab="11"/>
  </bookViews>
  <sheets>
    <sheet name="1. паспорт местоположение" sheetId="1" r:id="rId1"/>
    <sheet name="2. паспорт  ТП" sheetId="2" r:id="rId2"/>
    <sheet name="3.1. паспорт Техсостояние ПС" sheetId="3" r:id="rId3"/>
    <sheet name="3.2 паспорт Техсостояние ЛЭП" sheetId="4" r:id="rId4"/>
    <sheet name="3.3 паспорт описание" sheetId="5" r:id="rId5"/>
    <sheet name="3.4. Паспорт надежность" sheetId="6" r:id="rId6"/>
    <sheet name="4. паспортбюджет" sheetId="7" r:id="rId7"/>
    <sheet name="5. анализ эконом эфф" sheetId="8" r:id="rId8"/>
    <sheet name="6.1. Паспорт сетевой график" sheetId="9" r:id="rId9"/>
    <sheet name="6.2. Паспорт фин осв ввод" sheetId="10" r:id="rId10"/>
    <sheet name="7. Паспорт отчет о закупке" sheetId="11" r:id="rId11"/>
    <sheet name="8.  Общие сведения" sheetId="14" r:id="rId12"/>
  </sheets>
  <definedNames>
    <definedName name="Z_05F9F0B9_90C5_41CF_A23C_CD7B6E78A8A4_.wvu.Cols" localSheetId="7" hidden="1">'5. анализ эконом эфф'!$E:$AJ</definedName>
    <definedName name="Z_05F9F0B9_90C5_41CF_A23C_CD7B6E78A8A4_.wvu.Cols" localSheetId="8" hidden="1">'6.1. Паспорт сетевой график'!$E:$F,'6.1. Паспорт сетевой график'!$IV:$IW,'6.1. Паспорт сетевой график'!$SR:$SS,'6.1. Паспорт сетевой график'!$ACN:$ACO,'6.1. Паспорт сетевой график'!$AMJ:$AMK,'6.1. Паспорт сетевой график'!$AWF:$AWG,'6.1. Паспорт сетевой график'!$BGB:$BGC,'6.1. Паспорт сетевой график'!$BPX:$BPY,'6.1. Паспорт сетевой график'!$BZT:$BZU,'6.1. Паспорт сетевой график'!$CJP:$CJQ,'6.1. Паспорт сетевой график'!$CTL:$CTM,'6.1. Паспорт сетевой график'!$DDH:$DDI,'6.1. Паспорт сетевой график'!$DND:$DNE,'6.1. Паспорт сетевой график'!$DWZ:$DXA,'6.1. Паспорт сетевой график'!$EGV:$EGW,'6.1. Паспорт сетевой график'!$EQR:$EQS,'6.1. Паспорт сетевой график'!$FAN:$FAO,'6.1. Паспорт сетевой график'!$FKJ:$FKK,'6.1. Паспорт сетевой график'!$FUF:$FUG,'6.1. Паспорт сетевой график'!$GEB:$GEC,'6.1. Паспорт сетевой график'!$GNX:$GNY,'6.1. Паспорт сетевой график'!$GXT:$GXU,'6.1. Паспорт сетевой график'!$HHP:$HHQ,'6.1. Паспорт сетевой график'!$HRL:$HRM,'6.1. Паспорт сетевой график'!$IBH:$IBI,'6.1. Паспорт сетевой график'!$ILD:$ILE,'6.1. Паспорт сетевой график'!$IUZ:$IVA,'6.1. Паспорт сетевой график'!$JEV:$JEW,'6.1. Паспорт сетевой график'!$JOR:$JOS,'6.1. Паспорт сетевой график'!$JYN:$JYO,'6.1. Паспорт сетевой график'!$KIJ:$KIK,'6.1. Паспорт сетевой график'!$KSF:$KSG,'6.1. Паспорт сетевой график'!$LCB:$LCC,'6.1. Паспорт сетевой график'!$LLX:$LLY,'6.1. Паспорт сетевой график'!$LVT:$LVU,'6.1. Паспорт сетевой график'!$MFP:$MFQ,'6.1. Паспорт сетевой график'!$MPL:$MPM,'6.1. Паспорт сетевой график'!$MZH:$MZI,'6.1. Паспорт сетевой график'!$NJD:$NJE,'6.1. Паспорт сетевой график'!$NSZ:$NTA,'6.1. Паспорт сетевой график'!$OCV:$OCW,'6.1. Паспорт сетевой график'!$OMR:$OMS,'6.1. Паспорт сетевой график'!$OWN:$OWO,'6.1. Паспорт сетевой график'!$PGJ:$PGK,'6.1. Паспорт сетевой график'!$PQF:$PQG,'6.1. Паспорт сетевой график'!$QAB:$QAC,'6.1. Паспорт сетевой график'!$QJX:$QJY,'6.1. Паспорт сетевой график'!$QTT:$QTU,'6.1. Паспорт сетевой график'!$RDP:$RDQ,'6.1. Паспорт сетевой график'!$RNL:$RNM,'6.1. Паспорт сетевой график'!$RXH:$RXI,'6.1. Паспорт сетевой график'!$SHD:$SHE,'6.1. Паспорт сетевой график'!$SQZ:$SRA,'6.1. Паспорт сетевой график'!$TAV:$TAW,'6.1. Паспорт сетевой график'!$TKR:$TKS,'6.1. Паспорт сетевой график'!$TUN:$TUO,'6.1. Паспорт сетевой график'!$UEJ:$UEK,'6.1. Паспорт сетевой график'!$UOF:$UOG,'6.1. Паспорт сетевой график'!$UYB:$UYC,'6.1. Паспорт сетевой график'!$VHX:$VHY,'6.1. Паспорт сетевой график'!$VRT:$VRU,'6.1. Паспорт сетевой график'!$WBP:$WBQ,'6.1. Паспорт сетевой график'!$WLL:$WLM,'6.1. Паспорт сетевой график'!$WVH:$WVI</definedName>
    <definedName name="Z_05F9F0B9_90C5_41CF_A23C_CD7B6E78A8A4_.wvu.PrintArea" localSheetId="0" hidden="1">'1. паспорт местоположение'!$A$1:$C$49</definedName>
    <definedName name="Z_05F9F0B9_90C5_41CF_A23C_CD7B6E78A8A4_.wvu.PrintArea" localSheetId="1" hidden="1">'2. паспорт  ТП'!$A$1:$S$29</definedName>
    <definedName name="Z_05F9F0B9_90C5_41CF_A23C_CD7B6E78A8A4_.wvu.PrintArea" localSheetId="2" hidden="1">'3.1. паспорт Техсостояние ПС'!$A$2:$T$45</definedName>
    <definedName name="Z_05F9F0B9_90C5_41CF_A23C_CD7B6E78A8A4_.wvu.PrintArea" localSheetId="3" hidden="1">'3.2 паспорт Техсостояние ЛЭП'!$A$1:$AA$25</definedName>
    <definedName name="Z_05F9F0B9_90C5_41CF_A23C_CD7B6E78A8A4_.wvu.PrintArea" localSheetId="4" hidden="1">'3.3 паспорт описание'!$A$1:$C$30</definedName>
    <definedName name="Z_05F9F0B9_90C5_41CF_A23C_CD7B6E78A8A4_.wvu.PrintArea" localSheetId="5" hidden="1">'3.4. Паспорт надежность'!$A$1:$Z$33</definedName>
    <definedName name="Z_05F9F0B9_90C5_41CF_A23C_CD7B6E78A8A4_.wvu.PrintArea" localSheetId="6" hidden="1">'4. паспортбюджет'!$A$1:$O$22</definedName>
    <definedName name="Z_05F9F0B9_90C5_41CF_A23C_CD7B6E78A8A4_.wvu.PrintArea" localSheetId="8" hidden="1">'6.1. Паспорт сетевой график'!$A$1:$L$54</definedName>
    <definedName name="Z_05F9F0B9_90C5_41CF_A23C_CD7B6E78A8A4_.wvu.PrintArea" localSheetId="9" hidden="1">'6.2. Паспорт фин осв ввод'!#REF!</definedName>
    <definedName name="Z_05F9F0B9_90C5_41CF_A23C_CD7B6E78A8A4_.wvu.PrintTitles" localSheetId="0" hidden="1">'1. паспорт местоположение'!$21:$21</definedName>
    <definedName name="Z_05F9F0B9_90C5_41CF_A23C_CD7B6E78A8A4_.wvu.PrintTitles" localSheetId="1" hidden="1">'2. паспорт  ТП'!$21:$21</definedName>
    <definedName name="Z_05F9F0B9_90C5_41CF_A23C_CD7B6E78A8A4_.wvu.PrintTitles" localSheetId="4" hidden="1">'3.3 паспорт описание'!$21:$21</definedName>
    <definedName name="Z_05F9F0B9_90C5_41CF_A23C_CD7B6E78A8A4_.wvu.PrintTitles" localSheetId="6" hidden="1">'4. паспортбюджет'!$21:$21</definedName>
    <definedName name="Z_2264436F_BC87_4787_B08F_4679F2329F1B_.wvu.Cols" localSheetId="7" hidden="1">'5. анализ эконом эфф'!$E:$AJ</definedName>
    <definedName name="Z_2264436F_BC87_4787_B08F_4679F2329F1B_.wvu.Cols" localSheetId="8" hidden="1">'6.1. Паспорт сетевой график'!$E:$F,'6.1. Паспорт сетевой график'!$IV:$IW,'6.1. Паспорт сетевой график'!$SR:$SS,'6.1. Паспорт сетевой график'!$ACN:$ACO,'6.1. Паспорт сетевой график'!$AMJ:$AMK,'6.1. Паспорт сетевой график'!$AWF:$AWG,'6.1. Паспорт сетевой график'!$BGB:$BGC,'6.1. Паспорт сетевой график'!$BPX:$BPY,'6.1. Паспорт сетевой график'!$BZT:$BZU,'6.1. Паспорт сетевой график'!$CJP:$CJQ,'6.1. Паспорт сетевой график'!$CTL:$CTM,'6.1. Паспорт сетевой график'!$DDH:$DDI,'6.1. Паспорт сетевой график'!$DND:$DNE,'6.1. Паспорт сетевой график'!$DWZ:$DXA,'6.1. Паспорт сетевой график'!$EGV:$EGW,'6.1. Паспорт сетевой график'!$EQR:$EQS,'6.1. Паспорт сетевой график'!$FAN:$FAO,'6.1. Паспорт сетевой график'!$FKJ:$FKK,'6.1. Паспорт сетевой график'!$FUF:$FUG,'6.1. Паспорт сетевой график'!$GEB:$GEC,'6.1. Паспорт сетевой график'!$GNX:$GNY,'6.1. Паспорт сетевой график'!$GXT:$GXU,'6.1. Паспорт сетевой график'!$HHP:$HHQ,'6.1. Паспорт сетевой график'!$HRL:$HRM,'6.1. Паспорт сетевой график'!$IBH:$IBI,'6.1. Паспорт сетевой график'!$ILD:$ILE,'6.1. Паспорт сетевой график'!$IUZ:$IVA,'6.1. Паспорт сетевой график'!$JEV:$JEW,'6.1. Паспорт сетевой график'!$JOR:$JOS,'6.1. Паспорт сетевой график'!$JYN:$JYO,'6.1. Паспорт сетевой график'!$KIJ:$KIK,'6.1. Паспорт сетевой график'!$KSF:$KSG,'6.1. Паспорт сетевой график'!$LCB:$LCC,'6.1. Паспорт сетевой график'!$LLX:$LLY,'6.1. Паспорт сетевой график'!$LVT:$LVU,'6.1. Паспорт сетевой график'!$MFP:$MFQ,'6.1. Паспорт сетевой график'!$MPL:$MPM,'6.1. Паспорт сетевой график'!$MZH:$MZI,'6.1. Паспорт сетевой график'!$NJD:$NJE,'6.1. Паспорт сетевой график'!$NSZ:$NTA,'6.1. Паспорт сетевой график'!$OCV:$OCW,'6.1. Паспорт сетевой график'!$OMR:$OMS,'6.1. Паспорт сетевой график'!$OWN:$OWO,'6.1. Паспорт сетевой график'!$PGJ:$PGK,'6.1. Паспорт сетевой график'!$PQF:$PQG,'6.1. Паспорт сетевой график'!$QAB:$QAC,'6.1. Паспорт сетевой график'!$QJX:$QJY,'6.1. Паспорт сетевой график'!$QTT:$QTU,'6.1. Паспорт сетевой график'!$RDP:$RDQ,'6.1. Паспорт сетевой график'!$RNL:$RNM,'6.1. Паспорт сетевой график'!$RXH:$RXI,'6.1. Паспорт сетевой график'!$SHD:$SHE,'6.1. Паспорт сетевой график'!$SQZ:$SRA,'6.1. Паспорт сетевой график'!$TAV:$TAW,'6.1. Паспорт сетевой график'!$TKR:$TKS,'6.1. Паспорт сетевой график'!$TUN:$TUO,'6.1. Паспорт сетевой график'!$UEJ:$UEK,'6.1. Паспорт сетевой график'!$UOF:$UOG,'6.1. Паспорт сетевой график'!$UYB:$UYC,'6.1. Паспорт сетевой график'!$VHX:$VHY,'6.1. Паспорт сетевой график'!$VRT:$VRU,'6.1. Паспорт сетевой график'!$WBP:$WBQ,'6.1. Паспорт сетевой график'!$WLL:$WLM,'6.1. Паспорт сетевой график'!$WVH:$WVI</definedName>
    <definedName name="Z_2264436F_BC87_4787_B08F_4679F2329F1B_.wvu.PrintArea" localSheetId="0" hidden="1">'1. паспорт местоположение'!$A$1:$C$49</definedName>
    <definedName name="Z_2264436F_BC87_4787_B08F_4679F2329F1B_.wvu.PrintArea" localSheetId="1" hidden="1">'2. паспорт  ТП'!$A$1:$S$29</definedName>
    <definedName name="Z_2264436F_BC87_4787_B08F_4679F2329F1B_.wvu.PrintArea" localSheetId="2" hidden="1">'3.1. паспорт Техсостояние ПС'!$A$2:$T$45</definedName>
    <definedName name="Z_2264436F_BC87_4787_B08F_4679F2329F1B_.wvu.PrintArea" localSheetId="3" hidden="1">'3.2 паспорт Техсостояние ЛЭП'!$A$1:$AA$48</definedName>
    <definedName name="Z_2264436F_BC87_4787_B08F_4679F2329F1B_.wvu.PrintArea" localSheetId="4" hidden="1">'3.3 паспорт описание'!$A$1:$C$30</definedName>
    <definedName name="Z_2264436F_BC87_4787_B08F_4679F2329F1B_.wvu.PrintArea" localSheetId="5" hidden="1">'3.4. Паспорт надежность'!$A$1:$Z$33</definedName>
    <definedName name="Z_2264436F_BC87_4787_B08F_4679F2329F1B_.wvu.PrintArea" localSheetId="6" hidden="1">'4. паспортбюджет'!$A$1:$O$22</definedName>
    <definedName name="Z_2264436F_BC87_4787_B08F_4679F2329F1B_.wvu.PrintArea" localSheetId="8" hidden="1">'6.1. Паспорт сетевой график'!$A$1:$L$54</definedName>
    <definedName name="Z_2264436F_BC87_4787_B08F_4679F2329F1B_.wvu.PrintArea" localSheetId="9" hidden="1">'6.2. Паспорт фин осв ввод'!#REF!</definedName>
    <definedName name="Z_2264436F_BC87_4787_B08F_4679F2329F1B_.wvu.PrintTitles" localSheetId="0" hidden="1">'1. паспорт местоположение'!$21:$21</definedName>
    <definedName name="Z_2264436F_BC87_4787_B08F_4679F2329F1B_.wvu.PrintTitles" localSheetId="1" hidden="1">'2. паспорт  ТП'!$21:$21</definedName>
    <definedName name="Z_2264436F_BC87_4787_B08F_4679F2329F1B_.wvu.PrintTitles" localSheetId="4" hidden="1">'3.3 паспорт описание'!$21:$21</definedName>
    <definedName name="Z_2264436F_BC87_4787_B08F_4679F2329F1B_.wvu.PrintTitles" localSheetId="6" hidden="1">'4. паспортбюджет'!$21:$21</definedName>
    <definedName name="Z_26C35F1F_3378_495E_A895_7436EE961AC1_.wvu.Cols" localSheetId="7" hidden="1">'5. анализ эконом эфф'!$E:$AJ</definedName>
    <definedName name="Z_26C35F1F_3378_495E_A895_7436EE961AC1_.wvu.Cols" localSheetId="8" hidden="1">'6.1. Паспорт сетевой график'!$E:$F,'6.1. Паспорт сетевой график'!$IV:$IW,'6.1. Паспорт сетевой график'!$SR:$SS,'6.1. Паспорт сетевой график'!$ACN:$ACO,'6.1. Паспорт сетевой график'!$AMJ:$AMK,'6.1. Паспорт сетевой график'!$AWF:$AWG,'6.1. Паспорт сетевой график'!$BGB:$BGC,'6.1. Паспорт сетевой график'!$BPX:$BPY,'6.1. Паспорт сетевой график'!$BZT:$BZU,'6.1. Паспорт сетевой график'!$CJP:$CJQ,'6.1. Паспорт сетевой график'!$CTL:$CTM,'6.1. Паспорт сетевой график'!$DDH:$DDI,'6.1. Паспорт сетевой график'!$DND:$DNE,'6.1. Паспорт сетевой график'!$DWZ:$DXA,'6.1. Паспорт сетевой график'!$EGV:$EGW,'6.1. Паспорт сетевой график'!$EQR:$EQS,'6.1. Паспорт сетевой график'!$FAN:$FAO,'6.1. Паспорт сетевой график'!$FKJ:$FKK,'6.1. Паспорт сетевой график'!$FUF:$FUG,'6.1. Паспорт сетевой график'!$GEB:$GEC,'6.1. Паспорт сетевой график'!$GNX:$GNY,'6.1. Паспорт сетевой график'!$GXT:$GXU,'6.1. Паспорт сетевой график'!$HHP:$HHQ,'6.1. Паспорт сетевой график'!$HRL:$HRM,'6.1. Паспорт сетевой график'!$IBH:$IBI,'6.1. Паспорт сетевой график'!$ILD:$ILE,'6.1. Паспорт сетевой график'!$IUZ:$IVA,'6.1. Паспорт сетевой график'!$JEV:$JEW,'6.1. Паспорт сетевой график'!$JOR:$JOS,'6.1. Паспорт сетевой график'!$JYN:$JYO,'6.1. Паспорт сетевой график'!$KIJ:$KIK,'6.1. Паспорт сетевой график'!$KSF:$KSG,'6.1. Паспорт сетевой график'!$LCB:$LCC,'6.1. Паспорт сетевой график'!$LLX:$LLY,'6.1. Паспорт сетевой график'!$LVT:$LVU,'6.1. Паспорт сетевой график'!$MFP:$MFQ,'6.1. Паспорт сетевой график'!$MPL:$MPM,'6.1. Паспорт сетевой график'!$MZH:$MZI,'6.1. Паспорт сетевой график'!$NJD:$NJE,'6.1. Паспорт сетевой график'!$NSZ:$NTA,'6.1. Паспорт сетевой график'!$OCV:$OCW,'6.1. Паспорт сетевой график'!$OMR:$OMS,'6.1. Паспорт сетевой график'!$OWN:$OWO,'6.1. Паспорт сетевой график'!$PGJ:$PGK,'6.1. Паспорт сетевой график'!$PQF:$PQG,'6.1. Паспорт сетевой график'!$QAB:$QAC,'6.1. Паспорт сетевой график'!$QJX:$QJY,'6.1. Паспорт сетевой график'!$QTT:$QTU,'6.1. Паспорт сетевой график'!$RDP:$RDQ,'6.1. Паспорт сетевой график'!$RNL:$RNM,'6.1. Паспорт сетевой график'!$RXH:$RXI,'6.1. Паспорт сетевой график'!$SHD:$SHE,'6.1. Паспорт сетевой график'!$SQZ:$SRA,'6.1. Паспорт сетевой график'!$TAV:$TAW,'6.1. Паспорт сетевой график'!$TKR:$TKS,'6.1. Паспорт сетевой график'!$TUN:$TUO,'6.1. Паспорт сетевой график'!$UEJ:$UEK,'6.1. Паспорт сетевой график'!$UOF:$UOG,'6.1. Паспорт сетевой график'!$UYB:$UYC,'6.1. Паспорт сетевой график'!$VHX:$VHY,'6.1. Паспорт сетевой график'!$VRT:$VRU,'6.1. Паспорт сетевой график'!$WBP:$WBQ,'6.1. Паспорт сетевой график'!$WLL:$WLM,'6.1. Паспорт сетевой график'!$WVH:$WVI</definedName>
    <definedName name="Z_26C35F1F_3378_495E_A895_7436EE961AC1_.wvu.PrintArea" localSheetId="0" hidden="1">'1. паспорт местоположение'!$A$1:$C$49</definedName>
    <definedName name="Z_26C35F1F_3378_495E_A895_7436EE961AC1_.wvu.PrintArea" localSheetId="1" hidden="1">'2. паспорт  ТП'!$A$1:$S$29</definedName>
    <definedName name="Z_26C35F1F_3378_495E_A895_7436EE961AC1_.wvu.PrintArea" localSheetId="2" hidden="1">'3.1. паспорт Техсостояние ПС'!$A$2:$T$45</definedName>
    <definedName name="Z_26C35F1F_3378_495E_A895_7436EE961AC1_.wvu.PrintArea" localSheetId="3" hidden="1">'3.2 паспорт Техсостояние ЛЭП'!$A$1:$AA$48</definedName>
    <definedName name="Z_26C35F1F_3378_495E_A895_7436EE961AC1_.wvu.PrintArea" localSheetId="4" hidden="1">'3.3 паспорт описание'!$A$1:$C$30</definedName>
    <definedName name="Z_26C35F1F_3378_495E_A895_7436EE961AC1_.wvu.PrintArea" localSheetId="5" hidden="1">'3.4. Паспорт надежность'!$A$1:$Z$33</definedName>
    <definedName name="Z_26C35F1F_3378_495E_A895_7436EE961AC1_.wvu.PrintArea" localSheetId="6" hidden="1">'4. паспортбюджет'!$A$1:$O$22</definedName>
    <definedName name="Z_26C35F1F_3378_495E_A895_7436EE961AC1_.wvu.PrintArea" localSheetId="8" hidden="1">'6.1. Паспорт сетевой график'!$A$1:$L$54</definedName>
    <definedName name="Z_26C35F1F_3378_495E_A895_7436EE961AC1_.wvu.PrintArea" localSheetId="9" hidden="1">'6.2. Паспорт фин осв ввод'!#REF!</definedName>
    <definedName name="Z_26C35F1F_3378_495E_A895_7436EE961AC1_.wvu.PrintTitles" localSheetId="0" hidden="1">'1. паспорт местоположение'!$21:$21</definedName>
    <definedName name="Z_26C35F1F_3378_495E_A895_7436EE961AC1_.wvu.PrintTitles" localSheetId="1" hidden="1">'2. паспорт  ТП'!$21:$21</definedName>
    <definedName name="Z_26C35F1F_3378_495E_A895_7436EE961AC1_.wvu.PrintTitles" localSheetId="4" hidden="1">'3.3 паспорт описание'!$21:$21</definedName>
    <definedName name="Z_26C35F1F_3378_495E_A895_7436EE961AC1_.wvu.PrintTitles" localSheetId="6" hidden="1">'4. паспортбюджет'!$21:$21</definedName>
    <definedName name="Z_5119A4A8_E24F_4D86_A27C_CDEF3FAC4422_.wvu.Cols" localSheetId="7" hidden="1">'5. анализ эконом эфф'!$E:$AJ</definedName>
    <definedName name="Z_5119A4A8_E24F_4D86_A27C_CDEF3FAC4422_.wvu.Cols" localSheetId="8" hidden="1">'6.1. Паспорт сетевой график'!$E:$F,'6.1. Паспорт сетевой график'!$IV:$IW,'6.1. Паспорт сетевой график'!$SR:$SS,'6.1. Паспорт сетевой график'!$ACN:$ACO,'6.1. Паспорт сетевой график'!$AMJ:$AMK,'6.1. Паспорт сетевой график'!$AWF:$AWG,'6.1. Паспорт сетевой график'!$BGB:$BGC,'6.1. Паспорт сетевой график'!$BPX:$BPY,'6.1. Паспорт сетевой график'!$BZT:$BZU,'6.1. Паспорт сетевой график'!$CJP:$CJQ,'6.1. Паспорт сетевой график'!$CTL:$CTM,'6.1. Паспорт сетевой график'!$DDH:$DDI,'6.1. Паспорт сетевой график'!$DND:$DNE,'6.1. Паспорт сетевой график'!$DWZ:$DXA,'6.1. Паспорт сетевой график'!$EGV:$EGW,'6.1. Паспорт сетевой график'!$EQR:$EQS,'6.1. Паспорт сетевой график'!$FAN:$FAO,'6.1. Паспорт сетевой график'!$FKJ:$FKK,'6.1. Паспорт сетевой график'!$FUF:$FUG,'6.1. Паспорт сетевой график'!$GEB:$GEC,'6.1. Паспорт сетевой график'!$GNX:$GNY,'6.1. Паспорт сетевой график'!$GXT:$GXU,'6.1. Паспорт сетевой график'!$HHP:$HHQ,'6.1. Паспорт сетевой график'!$HRL:$HRM,'6.1. Паспорт сетевой график'!$IBH:$IBI,'6.1. Паспорт сетевой график'!$ILD:$ILE,'6.1. Паспорт сетевой график'!$IUZ:$IVA,'6.1. Паспорт сетевой график'!$JEV:$JEW,'6.1. Паспорт сетевой график'!$JOR:$JOS,'6.1. Паспорт сетевой график'!$JYN:$JYO,'6.1. Паспорт сетевой график'!$KIJ:$KIK,'6.1. Паспорт сетевой график'!$KSF:$KSG,'6.1. Паспорт сетевой график'!$LCB:$LCC,'6.1. Паспорт сетевой график'!$LLX:$LLY,'6.1. Паспорт сетевой график'!$LVT:$LVU,'6.1. Паспорт сетевой график'!$MFP:$MFQ,'6.1. Паспорт сетевой график'!$MPL:$MPM,'6.1. Паспорт сетевой график'!$MZH:$MZI,'6.1. Паспорт сетевой график'!$NJD:$NJE,'6.1. Паспорт сетевой график'!$NSZ:$NTA,'6.1. Паспорт сетевой график'!$OCV:$OCW,'6.1. Паспорт сетевой график'!$OMR:$OMS,'6.1. Паспорт сетевой график'!$OWN:$OWO,'6.1. Паспорт сетевой график'!$PGJ:$PGK,'6.1. Паспорт сетевой график'!$PQF:$PQG,'6.1. Паспорт сетевой график'!$QAB:$QAC,'6.1. Паспорт сетевой график'!$QJX:$QJY,'6.1. Паспорт сетевой график'!$QTT:$QTU,'6.1. Паспорт сетевой график'!$RDP:$RDQ,'6.1. Паспорт сетевой график'!$RNL:$RNM,'6.1. Паспорт сетевой график'!$RXH:$RXI,'6.1. Паспорт сетевой график'!$SHD:$SHE,'6.1. Паспорт сетевой график'!$SQZ:$SRA,'6.1. Паспорт сетевой график'!$TAV:$TAW,'6.1. Паспорт сетевой график'!$TKR:$TKS,'6.1. Паспорт сетевой график'!$TUN:$TUO,'6.1. Паспорт сетевой график'!$UEJ:$UEK,'6.1. Паспорт сетевой график'!$UOF:$UOG,'6.1. Паспорт сетевой график'!$UYB:$UYC,'6.1. Паспорт сетевой график'!$VHX:$VHY,'6.1. Паспорт сетевой график'!$VRT:$VRU,'6.1. Паспорт сетевой график'!$WBP:$WBQ,'6.1. Паспорт сетевой график'!$WLL:$WLM,'6.1. Паспорт сетевой график'!$WVH:$WVI</definedName>
    <definedName name="Z_5119A4A8_E24F_4D86_A27C_CDEF3FAC4422_.wvu.PrintArea" localSheetId="0" hidden="1">'1. паспорт местоположение'!$A$1:$C$49</definedName>
    <definedName name="Z_5119A4A8_E24F_4D86_A27C_CDEF3FAC4422_.wvu.PrintArea" localSheetId="1" hidden="1">'2. паспорт  ТП'!$A$1:$S$29</definedName>
    <definedName name="Z_5119A4A8_E24F_4D86_A27C_CDEF3FAC4422_.wvu.PrintArea" localSheetId="2" hidden="1">'3.1. паспорт Техсостояние ПС'!$A$2:$T$45</definedName>
    <definedName name="Z_5119A4A8_E24F_4D86_A27C_CDEF3FAC4422_.wvu.PrintArea" localSheetId="3" hidden="1">'3.2 паспорт Техсостояние ЛЭП'!$A$1:$AA$48</definedName>
    <definedName name="Z_5119A4A8_E24F_4D86_A27C_CDEF3FAC4422_.wvu.PrintArea" localSheetId="4" hidden="1">'3.3 паспорт описание'!$A$1:$C$30</definedName>
    <definedName name="Z_5119A4A8_E24F_4D86_A27C_CDEF3FAC4422_.wvu.PrintArea" localSheetId="5" hidden="1">'3.4. Паспорт надежность'!$A$1:$Z$33</definedName>
    <definedName name="Z_5119A4A8_E24F_4D86_A27C_CDEF3FAC4422_.wvu.PrintArea" localSheetId="6" hidden="1">'4. паспортбюджет'!$A$1:$O$22</definedName>
    <definedName name="Z_5119A4A8_E24F_4D86_A27C_CDEF3FAC4422_.wvu.PrintArea" localSheetId="8" hidden="1">'6.1. Паспорт сетевой график'!$A$1:$L$54</definedName>
    <definedName name="Z_5119A4A8_E24F_4D86_A27C_CDEF3FAC4422_.wvu.PrintArea" localSheetId="9" hidden="1">'6.2. Паспорт фин осв ввод'!#REF!</definedName>
    <definedName name="Z_5119A4A8_E24F_4D86_A27C_CDEF3FAC4422_.wvu.PrintTitles" localSheetId="0" hidden="1">'1. паспорт местоположение'!$21:$21</definedName>
    <definedName name="Z_5119A4A8_E24F_4D86_A27C_CDEF3FAC4422_.wvu.PrintTitles" localSheetId="1" hidden="1">'2. паспорт  ТП'!$21:$21</definedName>
    <definedName name="Z_5119A4A8_E24F_4D86_A27C_CDEF3FAC4422_.wvu.PrintTitles" localSheetId="4" hidden="1">'3.3 паспорт описание'!$21:$21</definedName>
    <definedName name="Z_5119A4A8_E24F_4D86_A27C_CDEF3FAC4422_.wvu.PrintTitles" localSheetId="6" hidden="1">'4. паспортбюджет'!$21:$21</definedName>
    <definedName name="Z_68707FFD_F9F5_4EC5_B842_74C14C39CE12_.wvu.Cols" localSheetId="7" hidden="1">'5. анализ эконом эфф'!$E:$AJ</definedName>
    <definedName name="Z_68707FFD_F9F5_4EC5_B842_74C14C39CE12_.wvu.Cols" localSheetId="8" hidden="1">'6.1. Паспорт сетевой график'!$E:$F,'6.1. Паспорт сетевой график'!$IV:$IW,'6.1. Паспорт сетевой график'!$SR:$SS,'6.1. Паспорт сетевой график'!$ACN:$ACO,'6.1. Паспорт сетевой график'!$AMJ:$AMK,'6.1. Паспорт сетевой график'!$AWF:$AWG,'6.1. Паспорт сетевой график'!$BGB:$BGC,'6.1. Паспорт сетевой график'!$BPX:$BPY,'6.1. Паспорт сетевой график'!$BZT:$BZU,'6.1. Паспорт сетевой график'!$CJP:$CJQ,'6.1. Паспорт сетевой график'!$CTL:$CTM,'6.1. Паспорт сетевой график'!$DDH:$DDI,'6.1. Паспорт сетевой график'!$DND:$DNE,'6.1. Паспорт сетевой график'!$DWZ:$DXA,'6.1. Паспорт сетевой график'!$EGV:$EGW,'6.1. Паспорт сетевой график'!$EQR:$EQS,'6.1. Паспорт сетевой график'!$FAN:$FAO,'6.1. Паспорт сетевой график'!$FKJ:$FKK,'6.1. Паспорт сетевой график'!$FUF:$FUG,'6.1. Паспорт сетевой график'!$GEB:$GEC,'6.1. Паспорт сетевой график'!$GNX:$GNY,'6.1. Паспорт сетевой график'!$GXT:$GXU,'6.1. Паспорт сетевой график'!$HHP:$HHQ,'6.1. Паспорт сетевой график'!$HRL:$HRM,'6.1. Паспорт сетевой график'!$IBH:$IBI,'6.1. Паспорт сетевой график'!$ILD:$ILE,'6.1. Паспорт сетевой график'!$IUZ:$IVA,'6.1. Паспорт сетевой график'!$JEV:$JEW,'6.1. Паспорт сетевой график'!$JOR:$JOS,'6.1. Паспорт сетевой график'!$JYN:$JYO,'6.1. Паспорт сетевой график'!$KIJ:$KIK,'6.1. Паспорт сетевой график'!$KSF:$KSG,'6.1. Паспорт сетевой график'!$LCB:$LCC,'6.1. Паспорт сетевой график'!$LLX:$LLY,'6.1. Паспорт сетевой график'!$LVT:$LVU,'6.1. Паспорт сетевой график'!$MFP:$MFQ,'6.1. Паспорт сетевой график'!$MPL:$MPM,'6.1. Паспорт сетевой график'!$MZH:$MZI,'6.1. Паспорт сетевой график'!$NJD:$NJE,'6.1. Паспорт сетевой график'!$NSZ:$NTA,'6.1. Паспорт сетевой график'!$OCV:$OCW,'6.1. Паспорт сетевой график'!$OMR:$OMS,'6.1. Паспорт сетевой график'!$OWN:$OWO,'6.1. Паспорт сетевой график'!$PGJ:$PGK,'6.1. Паспорт сетевой график'!$PQF:$PQG,'6.1. Паспорт сетевой график'!$QAB:$QAC,'6.1. Паспорт сетевой график'!$QJX:$QJY,'6.1. Паспорт сетевой график'!$QTT:$QTU,'6.1. Паспорт сетевой график'!$RDP:$RDQ,'6.1. Паспорт сетевой график'!$RNL:$RNM,'6.1. Паспорт сетевой график'!$RXH:$RXI,'6.1. Паспорт сетевой график'!$SHD:$SHE,'6.1. Паспорт сетевой график'!$SQZ:$SRA,'6.1. Паспорт сетевой график'!$TAV:$TAW,'6.1. Паспорт сетевой график'!$TKR:$TKS,'6.1. Паспорт сетевой график'!$TUN:$TUO,'6.1. Паспорт сетевой график'!$UEJ:$UEK,'6.1. Паспорт сетевой график'!$UOF:$UOG,'6.1. Паспорт сетевой график'!$UYB:$UYC,'6.1. Паспорт сетевой график'!$VHX:$VHY,'6.1. Паспорт сетевой график'!$VRT:$VRU,'6.1. Паспорт сетевой график'!$WBP:$WBQ,'6.1. Паспорт сетевой график'!$WLL:$WLM,'6.1. Паспорт сетевой график'!$WVH:$WVI</definedName>
    <definedName name="Z_68707FFD_F9F5_4EC5_B842_74C14C39CE12_.wvu.PrintArea" localSheetId="0" hidden="1">'1. паспорт местоположение'!$A$1:$C$49</definedName>
    <definedName name="Z_68707FFD_F9F5_4EC5_B842_74C14C39CE12_.wvu.PrintArea" localSheetId="1" hidden="1">'2. паспорт  ТП'!$A$1:$S$29</definedName>
    <definedName name="Z_68707FFD_F9F5_4EC5_B842_74C14C39CE12_.wvu.PrintArea" localSheetId="2" hidden="1">'3.1. паспорт Техсостояние ПС'!$A$2:$T$45</definedName>
    <definedName name="Z_68707FFD_F9F5_4EC5_B842_74C14C39CE12_.wvu.PrintArea" localSheetId="3" hidden="1">'3.2 паспорт Техсостояние ЛЭП'!$A$1:$AA$48</definedName>
    <definedName name="Z_68707FFD_F9F5_4EC5_B842_74C14C39CE12_.wvu.PrintArea" localSheetId="4" hidden="1">'3.3 паспорт описание'!$A$1:$C$30</definedName>
    <definedName name="Z_68707FFD_F9F5_4EC5_B842_74C14C39CE12_.wvu.PrintArea" localSheetId="5" hidden="1">'3.4. Паспорт надежность'!$A$1:$Z$33</definedName>
    <definedName name="Z_68707FFD_F9F5_4EC5_B842_74C14C39CE12_.wvu.PrintArea" localSheetId="6" hidden="1">'4. паспортбюджет'!$A$1:$O$22</definedName>
    <definedName name="Z_68707FFD_F9F5_4EC5_B842_74C14C39CE12_.wvu.PrintArea" localSheetId="8" hidden="1">'6.1. Паспорт сетевой график'!$A$1:$L$54</definedName>
    <definedName name="Z_68707FFD_F9F5_4EC5_B842_74C14C39CE12_.wvu.PrintArea" localSheetId="9" hidden="1">'6.2. Паспорт фин осв ввод'!#REF!</definedName>
    <definedName name="Z_68707FFD_F9F5_4EC5_B842_74C14C39CE12_.wvu.PrintTitles" localSheetId="0" hidden="1">'1. паспорт местоположение'!$21:$21</definedName>
    <definedName name="Z_68707FFD_F9F5_4EC5_B842_74C14C39CE12_.wvu.PrintTitles" localSheetId="1" hidden="1">'2. паспорт  ТП'!$21:$21</definedName>
    <definedName name="Z_68707FFD_F9F5_4EC5_B842_74C14C39CE12_.wvu.PrintTitles" localSheetId="4" hidden="1">'3.3 паспорт описание'!$21:$21</definedName>
    <definedName name="Z_68707FFD_F9F5_4EC5_B842_74C14C39CE12_.wvu.PrintTitles" localSheetId="6" hidden="1">'4. паспортбюджет'!$21:$21</definedName>
    <definedName name="Z_6EBB2EDD_CC3A_42CA_9E9F_14EEFF17DAC2_.wvu.Cols" localSheetId="7" hidden="1">'5. анализ эконом эфф'!$E:$AJ</definedName>
    <definedName name="Z_6EBB2EDD_CC3A_42CA_9E9F_14EEFF17DAC2_.wvu.Cols" localSheetId="8" hidden="1">'6.1. Паспорт сетевой график'!$E:$F,'6.1. Паспорт сетевой график'!$IV:$IW,'6.1. Паспорт сетевой график'!$SR:$SS,'6.1. Паспорт сетевой график'!$ACN:$ACO,'6.1. Паспорт сетевой график'!$AMJ:$AMK,'6.1. Паспорт сетевой график'!$AWF:$AWG,'6.1. Паспорт сетевой график'!$BGB:$BGC,'6.1. Паспорт сетевой график'!$BPX:$BPY,'6.1. Паспорт сетевой график'!$BZT:$BZU,'6.1. Паспорт сетевой график'!$CJP:$CJQ,'6.1. Паспорт сетевой график'!$CTL:$CTM,'6.1. Паспорт сетевой график'!$DDH:$DDI,'6.1. Паспорт сетевой график'!$DND:$DNE,'6.1. Паспорт сетевой график'!$DWZ:$DXA,'6.1. Паспорт сетевой график'!$EGV:$EGW,'6.1. Паспорт сетевой график'!$EQR:$EQS,'6.1. Паспорт сетевой график'!$FAN:$FAO,'6.1. Паспорт сетевой график'!$FKJ:$FKK,'6.1. Паспорт сетевой график'!$FUF:$FUG,'6.1. Паспорт сетевой график'!$GEB:$GEC,'6.1. Паспорт сетевой график'!$GNX:$GNY,'6.1. Паспорт сетевой график'!$GXT:$GXU,'6.1. Паспорт сетевой график'!$HHP:$HHQ,'6.1. Паспорт сетевой график'!$HRL:$HRM,'6.1. Паспорт сетевой график'!$IBH:$IBI,'6.1. Паспорт сетевой график'!$ILD:$ILE,'6.1. Паспорт сетевой график'!$IUZ:$IVA,'6.1. Паспорт сетевой график'!$JEV:$JEW,'6.1. Паспорт сетевой график'!$JOR:$JOS,'6.1. Паспорт сетевой график'!$JYN:$JYO,'6.1. Паспорт сетевой график'!$KIJ:$KIK,'6.1. Паспорт сетевой график'!$KSF:$KSG,'6.1. Паспорт сетевой график'!$LCB:$LCC,'6.1. Паспорт сетевой график'!$LLX:$LLY,'6.1. Паспорт сетевой график'!$LVT:$LVU,'6.1. Паспорт сетевой график'!$MFP:$MFQ,'6.1. Паспорт сетевой график'!$MPL:$MPM,'6.1. Паспорт сетевой график'!$MZH:$MZI,'6.1. Паспорт сетевой график'!$NJD:$NJE,'6.1. Паспорт сетевой график'!$NSZ:$NTA,'6.1. Паспорт сетевой график'!$OCV:$OCW,'6.1. Паспорт сетевой график'!$OMR:$OMS,'6.1. Паспорт сетевой график'!$OWN:$OWO,'6.1. Паспорт сетевой график'!$PGJ:$PGK,'6.1. Паспорт сетевой график'!$PQF:$PQG,'6.1. Паспорт сетевой график'!$QAB:$QAC,'6.1. Паспорт сетевой график'!$QJX:$QJY,'6.1. Паспорт сетевой график'!$QTT:$QTU,'6.1. Паспорт сетевой график'!$RDP:$RDQ,'6.1. Паспорт сетевой график'!$RNL:$RNM,'6.1. Паспорт сетевой график'!$RXH:$RXI,'6.1. Паспорт сетевой график'!$SHD:$SHE,'6.1. Паспорт сетевой график'!$SQZ:$SRA,'6.1. Паспорт сетевой график'!$TAV:$TAW,'6.1. Паспорт сетевой график'!$TKR:$TKS,'6.1. Паспорт сетевой график'!$TUN:$TUO,'6.1. Паспорт сетевой график'!$UEJ:$UEK,'6.1. Паспорт сетевой график'!$UOF:$UOG,'6.1. Паспорт сетевой график'!$UYB:$UYC,'6.1. Паспорт сетевой график'!$VHX:$VHY,'6.1. Паспорт сетевой график'!$VRT:$VRU,'6.1. Паспорт сетевой график'!$WBP:$WBQ,'6.1. Паспорт сетевой график'!$WLL:$WLM,'6.1. Паспорт сетевой график'!$WVH:$WVI</definedName>
    <definedName name="Z_6EBB2EDD_CC3A_42CA_9E9F_14EEFF17DAC2_.wvu.PrintArea" localSheetId="0" hidden="1">'1. паспорт местоположение'!$A$1:$C$49</definedName>
    <definedName name="Z_6EBB2EDD_CC3A_42CA_9E9F_14EEFF17DAC2_.wvu.PrintArea" localSheetId="1" hidden="1">'2. паспорт  ТП'!$A$1:$S$29</definedName>
    <definedName name="Z_6EBB2EDD_CC3A_42CA_9E9F_14EEFF17DAC2_.wvu.PrintArea" localSheetId="2" hidden="1">'3.1. паспорт Техсостояние ПС'!$A$2:$T$45</definedName>
    <definedName name="Z_6EBB2EDD_CC3A_42CA_9E9F_14EEFF17DAC2_.wvu.PrintArea" localSheetId="3" hidden="1">'3.2 паспорт Техсостояние ЛЭП'!$A$1:$AA$25</definedName>
    <definedName name="Z_6EBB2EDD_CC3A_42CA_9E9F_14EEFF17DAC2_.wvu.PrintArea" localSheetId="4" hidden="1">'3.3 паспорт описание'!$A$1:$C$30</definedName>
    <definedName name="Z_6EBB2EDD_CC3A_42CA_9E9F_14EEFF17DAC2_.wvu.PrintArea" localSheetId="5" hidden="1">'3.4. Паспорт надежность'!$A$1:$Z$33</definedName>
    <definedName name="Z_6EBB2EDD_CC3A_42CA_9E9F_14EEFF17DAC2_.wvu.PrintArea" localSheetId="6" hidden="1">'4. паспортбюджет'!$A$1:$O$22</definedName>
    <definedName name="Z_6EBB2EDD_CC3A_42CA_9E9F_14EEFF17DAC2_.wvu.PrintArea" localSheetId="8" hidden="1">'6.1. Паспорт сетевой график'!$A$1:$L$54</definedName>
    <definedName name="Z_6EBB2EDD_CC3A_42CA_9E9F_14EEFF17DAC2_.wvu.PrintArea" localSheetId="9" hidden="1">'6.2. Паспорт фин осв ввод'!#REF!</definedName>
    <definedName name="Z_6EBB2EDD_CC3A_42CA_9E9F_14EEFF17DAC2_.wvu.PrintTitles" localSheetId="0" hidden="1">'1. паспорт местоположение'!$21:$21</definedName>
    <definedName name="Z_6EBB2EDD_CC3A_42CA_9E9F_14EEFF17DAC2_.wvu.PrintTitles" localSheetId="1" hidden="1">'2. паспорт  ТП'!$21:$21</definedName>
    <definedName name="Z_6EBB2EDD_CC3A_42CA_9E9F_14EEFF17DAC2_.wvu.PrintTitles" localSheetId="4" hidden="1">'3.3 паспорт описание'!$21:$21</definedName>
    <definedName name="Z_6EBB2EDD_CC3A_42CA_9E9F_14EEFF17DAC2_.wvu.PrintTitles" localSheetId="6" hidden="1">'4. паспортбюджет'!$21:$21</definedName>
    <definedName name="Z_8395D79B_AE9B_4A11_9A65_0025B8E70DA5_.wvu.Cols" localSheetId="7" hidden="1">'5. анализ эконом эфф'!$E:$AJ</definedName>
    <definedName name="Z_8395D79B_AE9B_4A11_9A65_0025B8E70DA5_.wvu.Cols" localSheetId="8" hidden="1">'6.1. Паспорт сетевой график'!$E:$F,'6.1. Паспорт сетевой график'!$IV:$IW,'6.1. Паспорт сетевой график'!$SR:$SS,'6.1. Паспорт сетевой график'!$ACN:$ACO,'6.1. Паспорт сетевой график'!$AMJ:$AMK,'6.1. Паспорт сетевой график'!$AWF:$AWG,'6.1. Паспорт сетевой график'!$BGB:$BGC,'6.1. Паспорт сетевой график'!$BPX:$BPY,'6.1. Паспорт сетевой график'!$BZT:$BZU,'6.1. Паспорт сетевой график'!$CJP:$CJQ,'6.1. Паспорт сетевой график'!$CTL:$CTM,'6.1. Паспорт сетевой график'!$DDH:$DDI,'6.1. Паспорт сетевой график'!$DND:$DNE,'6.1. Паспорт сетевой график'!$DWZ:$DXA,'6.1. Паспорт сетевой график'!$EGV:$EGW,'6.1. Паспорт сетевой график'!$EQR:$EQS,'6.1. Паспорт сетевой график'!$FAN:$FAO,'6.1. Паспорт сетевой график'!$FKJ:$FKK,'6.1. Паспорт сетевой график'!$FUF:$FUG,'6.1. Паспорт сетевой график'!$GEB:$GEC,'6.1. Паспорт сетевой график'!$GNX:$GNY,'6.1. Паспорт сетевой график'!$GXT:$GXU,'6.1. Паспорт сетевой график'!$HHP:$HHQ,'6.1. Паспорт сетевой график'!$HRL:$HRM,'6.1. Паспорт сетевой график'!$IBH:$IBI,'6.1. Паспорт сетевой график'!$ILD:$ILE,'6.1. Паспорт сетевой график'!$IUZ:$IVA,'6.1. Паспорт сетевой график'!$JEV:$JEW,'6.1. Паспорт сетевой график'!$JOR:$JOS,'6.1. Паспорт сетевой график'!$JYN:$JYO,'6.1. Паспорт сетевой график'!$KIJ:$KIK,'6.1. Паспорт сетевой график'!$KSF:$KSG,'6.1. Паспорт сетевой график'!$LCB:$LCC,'6.1. Паспорт сетевой график'!$LLX:$LLY,'6.1. Паспорт сетевой график'!$LVT:$LVU,'6.1. Паспорт сетевой график'!$MFP:$MFQ,'6.1. Паспорт сетевой график'!$MPL:$MPM,'6.1. Паспорт сетевой график'!$MZH:$MZI,'6.1. Паспорт сетевой график'!$NJD:$NJE,'6.1. Паспорт сетевой график'!$NSZ:$NTA,'6.1. Паспорт сетевой график'!$OCV:$OCW,'6.1. Паспорт сетевой график'!$OMR:$OMS,'6.1. Паспорт сетевой график'!$OWN:$OWO,'6.1. Паспорт сетевой график'!$PGJ:$PGK,'6.1. Паспорт сетевой график'!$PQF:$PQG,'6.1. Паспорт сетевой график'!$QAB:$QAC,'6.1. Паспорт сетевой график'!$QJX:$QJY,'6.1. Паспорт сетевой график'!$QTT:$QTU,'6.1. Паспорт сетевой график'!$RDP:$RDQ,'6.1. Паспорт сетевой график'!$RNL:$RNM,'6.1. Паспорт сетевой график'!$RXH:$RXI,'6.1. Паспорт сетевой график'!$SHD:$SHE,'6.1. Паспорт сетевой график'!$SQZ:$SRA,'6.1. Паспорт сетевой график'!$TAV:$TAW,'6.1. Паспорт сетевой график'!$TKR:$TKS,'6.1. Паспорт сетевой график'!$TUN:$TUO,'6.1. Паспорт сетевой график'!$UEJ:$UEK,'6.1. Паспорт сетевой график'!$UOF:$UOG,'6.1. Паспорт сетевой график'!$UYB:$UYC,'6.1. Паспорт сетевой график'!$VHX:$VHY,'6.1. Паспорт сетевой график'!$VRT:$VRU,'6.1. Паспорт сетевой график'!$WBP:$WBQ,'6.1. Паспорт сетевой график'!$WLL:$WLM,'6.1. Паспорт сетевой график'!$WVH:$WVI</definedName>
    <definedName name="Z_8395D79B_AE9B_4A11_9A65_0025B8E70DA5_.wvu.PrintArea" localSheetId="0" hidden="1">'1. паспорт местоположение'!$A$1:$C$49</definedName>
    <definedName name="Z_8395D79B_AE9B_4A11_9A65_0025B8E70DA5_.wvu.PrintArea" localSheetId="1" hidden="1">'2. паспорт  ТП'!$A$1:$S$29</definedName>
    <definedName name="Z_8395D79B_AE9B_4A11_9A65_0025B8E70DA5_.wvu.PrintArea" localSheetId="2" hidden="1">'3.1. паспорт Техсостояние ПС'!$A$2:$T$30</definedName>
    <definedName name="Z_8395D79B_AE9B_4A11_9A65_0025B8E70DA5_.wvu.PrintArea" localSheetId="3" hidden="1">'3.2 паспорт Техсостояние ЛЭП'!$A$1:$AA$25</definedName>
    <definedName name="Z_8395D79B_AE9B_4A11_9A65_0025B8E70DA5_.wvu.PrintArea" localSheetId="4" hidden="1">'3.3 паспорт описание'!$A$1:$C$30</definedName>
    <definedName name="Z_8395D79B_AE9B_4A11_9A65_0025B8E70DA5_.wvu.PrintArea" localSheetId="5" hidden="1">'3.4. Паспорт надежность'!$A$1:$Z$33</definedName>
    <definedName name="Z_8395D79B_AE9B_4A11_9A65_0025B8E70DA5_.wvu.PrintArea" localSheetId="6" hidden="1">'4. паспортбюджет'!$A$1:$O$22</definedName>
    <definedName name="Z_8395D79B_AE9B_4A11_9A65_0025B8E70DA5_.wvu.PrintArea" localSheetId="8" hidden="1">'6.1. Паспорт сетевой график'!$A$1:$L$54</definedName>
    <definedName name="Z_8395D79B_AE9B_4A11_9A65_0025B8E70DA5_.wvu.PrintArea" localSheetId="9" hidden="1">'6.2. Паспорт фин осв ввод'!#REF!</definedName>
    <definedName name="Z_8395D79B_AE9B_4A11_9A65_0025B8E70DA5_.wvu.PrintTitles" localSheetId="0" hidden="1">'1. паспорт местоположение'!$21:$21</definedName>
    <definedName name="Z_8395D79B_AE9B_4A11_9A65_0025B8E70DA5_.wvu.PrintTitles" localSheetId="1" hidden="1">'2. паспорт  ТП'!$21:$21</definedName>
    <definedName name="Z_8395D79B_AE9B_4A11_9A65_0025B8E70DA5_.wvu.PrintTitles" localSheetId="4" hidden="1">'3.3 паспорт описание'!$21:$21</definedName>
    <definedName name="Z_8395D79B_AE9B_4A11_9A65_0025B8E70DA5_.wvu.PrintTitles" localSheetId="6" hidden="1">'4. паспортбюджет'!$21:$21</definedName>
    <definedName name="Z_9BD63648_C411_49A8_83AE_4D02900E31D7_.wvu.Cols" localSheetId="7" hidden="1">'5. анализ эконом эфф'!$E:$AJ</definedName>
    <definedName name="Z_9BD63648_C411_49A8_83AE_4D02900E31D7_.wvu.Cols" localSheetId="8" hidden="1">'6.1. Паспорт сетевой график'!$E:$F,'6.1. Паспорт сетевой график'!$IV:$IW,'6.1. Паспорт сетевой график'!$SR:$SS,'6.1. Паспорт сетевой график'!$ACN:$ACO,'6.1. Паспорт сетевой график'!$AMJ:$AMK,'6.1. Паспорт сетевой график'!$AWF:$AWG,'6.1. Паспорт сетевой график'!$BGB:$BGC,'6.1. Паспорт сетевой график'!$BPX:$BPY,'6.1. Паспорт сетевой график'!$BZT:$BZU,'6.1. Паспорт сетевой график'!$CJP:$CJQ,'6.1. Паспорт сетевой график'!$CTL:$CTM,'6.1. Паспорт сетевой график'!$DDH:$DDI,'6.1. Паспорт сетевой график'!$DND:$DNE,'6.1. Паспорт сетевой график'!$DWZ:$DXA,'6.1. Паспорт сетевой график'!$EGV:$EGW,'6.1. Паспорт сетевой график'!$EQR:$EQS,'6.1. Паспорт сетевой график'!$FAN:$FAO,'6.1. Паспорт сетевой график'!$FKJ:$FKK,'6.1. Паспорт сетевой график'!$FUF:$FUG,'6.1. Паспорт сетевой график'!$GEB:$GEC,'6.1. Паспорт сетевой график'!$GNX:$GNY,'6.1. Паспорт сетевой график'!$GXT:$GXU,'6.1. Паспорт сетевой график'!$HHP:$HHQ,'6.1. Паспорт сетевой график'!$HRL:$HRM,'6.1. Паспорт сетевой график'!$IBH:$IBI,'6.1. Паспорт сетевой график'!$ILD:$ILE,'6.1. Паспорт сетевой график'!$IUZ:$IVA,'6.1. Паспорт сетевой график'!$JEV:$JEW,'6.1. Паспорт сетевой график'!$JOR:$JOS,'6.1. Паспорт сетевой график'!$JYN:$JYO,'6.1. Паспорт сетевой график'!$KIJ:$KIK,'6.1. Паспорт сетевой график'!$KSF:$KSG,'6.1. Паспорт сетевой график'!$LCB:$LCC,'6.1. Паспорт сетевой график'!$LLX:$LLY,'6.1. Паспорт сетевой график'!$LVT:$LVU,'6.1. Паспорт сетевой график'!$MFP:$MFQ,'6.1. Паспорт сетевой график'!$MPL:$MPM,'6.1. Паспорт сетевой график'!$MZH:$MZI,'6.1. Паспорт сетевой график'!$NJD:$NJE,'6.1. Паспорт сетевой график'!$NSZ:$NTA,'6.1. Паспорт сетевой график'!$OCV:$OCW,'6.1. Паспорт сетевой график'!$OMR:$OMS,'6.1. Паспорт сетевой график'!$OWN:$OWO,'6.1. Паспорт сетевой график'!$PGJ:$PGK,'6.1. Паспорт сетевой график'!$PQF:$PQG,'6.1. Паспорт сетевой график'!$QAB:$QAC,'6.1. Паспорт сетевой график'!$QJX:$QJY,'6.1. Паспорт сетевой график'!$QTT:$QTU,'6.1. Паспорт сетевой график'!$RDP:$RDQ,'6.1. Паспорт сетевой график'!$RNL:$RNM,'6.1. Паспорт сетевой график'!$RXH:$RXI,'6.1. Паспорт сетевой график'!$SHD:$SHE,'6.1. Паспорт сетевой график'!$SQZ:$SRA,'6.1. Паспорт сетевой график'!$TAV:$TAW,'6.1. Паспорт сетевой график'!$TKR:$TKS,'6.1. Паспорт сетевой график'!$TUN:$TUO,'6.1. Паспорт сетевой график'!$UEJ:$UEK,'6.1. Паспорт сетевой график'!$UOF:$UOG,'6.1. Паспорт сетевой график'!$UYB:$UYC,'6.1. Паспорт сетевой график'!$VHX:$VHY,'6.1. Паспорт сетевой график'!$VRT:$VRU,'6.1. Паспорт сетевой график'!$WBP:$WBQ,'6.1. Паспорт сетевой график'!$WLL:$WLM,'6.1. Паспорт сетевой график'!$WVH:$WVI</definedName>
    <definedName name="Z_9BD63648_C411_49A8_83AE_4D02900E31D7_.wvu.PrintArea" localSheetId="0" hidden="1">'1. паспорт местоположение'!$A$1:$C$49</definedName>
    <definedName name="Z_9BD63648_C411_49A8_83AE_4D02900E31D7_.wvu.PrintArea" localSheetId="1" hidden="1">'2. паспорт  ТП'!$A$1:$S$29</definedName>
    <definedName name="Z_9BD63648_C411_49A8_83AE_4D02900E31D7_.wvu.PrintArea" localSheetId="2" hidden="1">'3.1. паспорт Техсостояние ПС'!$A$2:$T$30</definedName>
    <definedName name="Z_9BD63648_C411_49A8_83AE_4D02900E31D7_.wvu.PrintArea" localSheetId="3" hidden="1">'3.2 паспорт Техсостояние ЛЭП'!$A$1:$AA$25</definedName>
    <definedName name="Z_9BD63648_C411_49A8_83AE_4D02900E31D7_.wvu.PrintArea" localSheetId="4" hidden="1">'3.3 паспорт описание'!$A$1:$C$30</definedName>
    <definedName name="Z_9BD63648_C411_49A8_83AE_4D02900E31D7_.wvu.PrintArea" localSheetId="5" hidden="1">'3.4. Паспорт надежность'!$A$1:$Z$33</definedName>
    <definedName name="Z_9BD63648_C411_49A8_83AE_4D02900E31D7_.wvu.PrintArea" localSheetId="6" hidden="1">'4. паспортбюджет'!$A$1:$O$22</definedName>
    <definedName name="Z_9BD63648_C411_49A8_83AE_4D02900E31D7_.wvu.PrintArea" localSheetId="8" hidden="1">'6.1. Паспорт сетевой график'!$A$1:$L$54</definedName>
    <definedName name="Z_9BD63648_C411_49A8_83AE_4D02900E31D7_.wvu.PrintArea" localSheetId="9" hidden="1">'6.2. Паспорт фин осв ввод'!#REF!</definedName>
    <definedName name="Z_9BD63648_C411_49A8_83AE_4D02900E31D7_.wvu.PrintTitles" localSheetId="0" hidden="1">'1. паспорт местоположение'!$21:$21</definedName>
    <definedName name="Z_9BD63648_C411_49A8_83AE_4D02900E31D7_.wvu.PrintTitles" localSheetId="1" hidden="1">'2. паспорт  ТП'!$21:$21</definedName>
    <definedName name="Z_9BD63648_C411_49A8_83AE_4D02900E31D7_.wvu.PrintTitles" localSheetId="4" hidden="1">'3.3 паспорт описание'!$21:$21</definedName>
    <definedName name="Z_9BD63648_C411_49A8_83AE_4D02900E31D7_.wvu.PrintTitles" localSheetId="6" hidden="1">'4. паспортбюджет'!$21:$21</definedName>
    <definedName name="Z_B0174206_7E6C_4876_A6A5_7EA64E32C753_.wvu.Cols" localSheetId="7" hidden="1">'5. анализ эконом эфф'!$E:$AJ</definedName>
    <definedName name="Z_B0174206_7E6C_4876_A6A5_7EA64E32C753_.wvu.Cols" localSheetId="8" hidden="1">'6.1. Паспорт сетевой график'!$E:$F,'6.1. Паспорт сетевой график'!$IV:$IW,'6.1. Паспорт сетевой график'!$SR:$SS,'6.1. Паспорт сетевой график'!$ACN:$ACO,'6.1. Паспорт сетевой график'!$AMJ:$AMK,'6.1. Паспорт сетевой график'!$AWF:$AWG,'6.1. Паспорт сетевой график'!$BGB:$BGC,'6.1. Паспорт сетевой график'!$BPX:$BPY,'6.1. Паспорт сетевой график'!$BZT:$BZU,'6.1. Паспорт сетевой график'!$CJP:$CJQ,'6.1. Паспорт сетевой график'!$CTL:$CTM,'6.1. Паспорт сетевой график'!$DDH:$DDI,'6.1. Паспорт сетевой график'!$DND:$DNE,'6.1. Паспорт сетевой график'!$DWZ:$DXA,'6.1. Паспорт сетевой график'!$EGV:$EGW,'6.1. Паспорт сетевой график'!$EQR:$EQS,'6.1. Паспорт сетевой график'!$FAN:$FAO,'6.1. Паспорт сетевой график'!$FKJ:$FKK,'6.1. Паспорт сетевой график'!$FUF:$FUG,'6.1. Паспорт сетевой график'!$GEB:$GEC,'6.1. Паспорт сетевой график'!$GNX:$GNY,'6.1. Паспорт сетевой график'!$GXT:$GXU,'6.1. Паспорт сетевой график'!$HHP:$HHQ,'6.1. Паспорт сетевой график'!$HRL:$HRM,'6.1. Паспорт сетевой график'!$IBH:$IBI,'6.1. Паспорт сетевой график'!$ILD:$ILE,'6.1. Паспорт сетевой график'!$IUZ:$IVA,'6.1. Паспорт сетевой график'!$JEV:$JEW,'6.1. Паспорт сетевой график'!$JOR:$JOS,'6.1. Паспорт сетевой график'!$JYN:$JYO,'6.1. Паспорт сетевой график'!$KIJ:$KIK,'6.1. Паспорт сетевой график'!$KSF:$KSG,'6.1. Паспорт сетевой график'!$LCB:$LCC,'6.1. Паспорт сетевой график'!$LLX:$LLY,'6.1. Паспорт сетевой график'!$LVT:$LVU,'6.1. Паспорт сетевой график'!$MFP:$MFQ,'6.1. Паспорт сетевой график'!$MPL:$MPM,'6.1. Паспорт сетевой график'!$MZH:$MZI,'6.1. Паспорт сетевой график'!$NJD:$NJE,'6.1. Паспорт сетевой график'!$NSZ:$NTA,'6.1. Паспорт сетевой график'!$OCV:$OCW,'6.1. Паспорт сетевой график'!$OMR:$OMS,'6.1. Паспорт сетевой график'!$OWN:$OWO,'6.1. Паспорт сетевой график'!$PGJ:$PGK,'6.1. Паспорт сетевой график'!$PQF:$PQG,'6.1. Паспорт сетевой график'!$QAB:$QAC,'6.1. Паспорт сетевой график'!$QJX:$QJY,'6.1. Паспорт сетевой график'!$QTT:$QTU,'6.1. Паспорт сетевой график'!$RDP:$RDQ,'6.1. Паспорт сетевой график'!$RNL:$RNM,'6.1. Паспорт сетевой график'!$RXH:$RXI,'6.1. Паспорт сетевой график'!$SHD:$SHE,'6.1. Паспорт сетевой график'!$SQZ:$SRA,'6.1. Паспорт сетевой график'!$TAV:$TAW,'6.1. Паспорт сетевой график'!$TKR:$TKS,'6.1. Паспорт сетевой график'!$TUN:$TUO,'6.1. Паспорт сетевой график'!$UEJ:$UEK,'6.1. Паспорт сетевой график'!$UOF:$UOG,'6.1. Паспорт сетевой график'!$UYB:$UYC,'6.1. Паспорт сетевой график'!$VHX:$VHY,'6.1. Паспорт сетевой график'!$VRT:$VRU,'6.1. Паспорт сетевой график'!$WBP:$WBQ,'6.1. Паспорт сетевой график'!$WLL:$WLM,'6.1. Паспорт сетевой график'!$WVH:$WVI</definedName>
    <definedName name="Z_B0174206_7E6C_4876_A6A5_7EA64E32C753_.wvu.PrintArea" localSheetId="0" hidden="1">'1. паспорт местоположение'!$A$1:$C$49</definedName>
    <definedName name="Z_B0174206_7E6C_4876_A6A5_7EA64E32C753_.wvu.PrintArea" localSheetId="1" hidden="1">'2. паспорт  ТП'!$A$1:$S$29</definedName>
    <definedName name="Z_B0174206_7E6C_4876_A6A5_7EA64E32C753_.wvu.PrintArea" localSheetId="2" hidden="1">'3.1. паспорт Техсостояние ПС'!$A$2:$T$30</definedName>
    <definedName name="Z_B0174206_7E6C_4876_A6A5_7EA64E32C753_.wvu.PrintArea" localSheetId="3" hidden="1">'3.2 паспорт Техсостояние ЛЭП'!$A$1:$AA$25</definedName>
    <definedName name="Z_B0174206_7E6C_4876_A6A5_7EA64E32C753_.wvu.PrintArea" localSheetId="4" hidden="1">'3.3 паспорт описание'!$A$1:$C$30</definedName>
    <definedName name="Z_B0174206_7E6C_4876_A6A5_7EA64E32C753_.wvu.PrintArea" localSheetId="5" hidden="1">'3.4. Паспорт надежность'!$A$1:$Z$33</definedName>
    <definedName name="Z_B0174206_7E6C_4876_A6A5_7EA64E32C753_.wvu.PrintArea" localSheetId="6" hidden="1">'4. паспортбюджет'!$A$1:$O$22</definedName>
    <definedName name="Z_B0174206_7E6C_4876_A6A5_7EA64E32C753_.wvu.PrintArea" localSheetId="8" hidden="1">'6.1. Паспорт сетевой график'!$A$1:$L$54</definedName>
    <definedName name="Z_B0174206_7E6C_4876_A6A5_7EA64E32C753_.wvu.PrintArea" localSheetId="9" hidden="1">'6.2. Паспорт фин осв ввод'!#REF!</definedName>
    <definedName name="Z_B0174206_7E6C_4876_A6A5_7EA64E32C753_.wvu.PrintTitles" localSheetId="0" hidden="1">'1. паспорт местоположение'!$21:$21</definedName>
    <definedName name="Z_B0174206_7E6C_4876_A6A5_7EA64E32C753_.wvu.PrintTitles" localSheetId="1" hidden="1">'2. паспорт  ТП'!$21:$21</definedName>
    <definedName name="Z_B0174206_7E6C_4876_A6A5_7EA64E32C753_.wvu.PrintTitles" localSheetId="4" hidden="1">'3.3 паспорт описание'!$21:$21</definedName>
    <definedName name="Z_B0174206_7E6C_4876_A6A5_7EA64E32C753_.wvu.PrintTitles" localSheetId="6" hidden="1">'4. паспортбюджет'!$21:$21</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ПС'!$A$1:$T$45</definedName>
    <definedName name="_xlnm.Print_Area" localSheetId="3">'3.2 паспорт Техсостояние ЛЭП'!$A$1:$AA$48</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ввод'!$A$1:$U$62</definedName>
    <definedName name="_xlnm.Print_Area" localSheetId="10">'7. Паспорт отчет о закупке'!$A$1:$AV$50</definedName>
  </definedNames>
  <calcPr calcId="162913"/>
  <customWorkbookViews>
    <customWorkbookView name="Шевцов Владимир Викторович - Личное представление" guid="{5119A4A8-E24F-4D86-A27C-CDEF3FAC4422}" mergeInterval="0" personalView="1" maximized="1" xWindow="-4" yWindow="-4" windowWidth="1928" windowHeight="1060" tabRatio="859" activeSheetId="6"/>
    <customWorkbookView name="Кузовков Сергей Александрович - Личное представление" guid="{68707FFD-F9F5-4EC5-B842-74C14C39CE12}" mergeInterval="0" personalView="1" maximized="1" xWindow="-8" yWindow="-8" windowWidth="1696" windowHeight="1026" tabRatio="859" activeSheetId="5"/>
    <customWorkbookView name="Шакурова Галина Сергеевна - Личное представление" guid="{9BD63648-C411-49A8-83AE-4D02900E31D7}" mergeInterval="0" personalView="1" maximized="1" windowWidth="1916" windowHeight="821" tabRatio="859" activeSheetId="1"/>
    <customWorkbookView name="Абакумов Борис Викторович - Личное представление" guid="{B0174206-7E6C-4876-A6A5-7EA64E32C753}" mergeInterval="0" personalView="1" maximized="1" windowWidth="1593" windowHeight="766" tabRatio="859" activeSheetId="11"/>
    <customWorkbookView name="Урубков Евгений Тимофеевич - Личное представление" guid="{8395D79B-AE9B-4A11-9A65-0025B8E70DA5}" mergeInterval="0" personalView="1" maximized="1" windowWidth="1280" windowHeight="804" tabRatio="859" activeSheetId="6"/>
    <customWorkbookView name="Ососов Николай Сергеевич - Личное представление" guid="{6EBB2EDD-CC3A-42CA-9E9F-14EEFF17DAC2}" mergeInterval="0" personalView="1" maximized="1" windowWidth="1676" windowHeight="731" tabRatio="859" activeSheetId="12"/>
    <customWorkbookView name="Думачева Мария Васильевна - Личное представление" guid="{05F9F0B9-90C5-41CF-A23C-CD7B6E78A8A4}" mergeInterval="0" personalView="1" maximized="1" xWindow="-8" yWindow="-8" windowWidth="1936" windowHeight="1056" tabRatio="859" activeSheetId="12"/>
    <customWorkbookView name="Страшевский Иван Владимирович - Личное представление" guid="{2264436F-BC87-4787-B08F-4679F2329F1B}" mergeInterval="0" personalView="1" maximized="1" xWindow="-8" yWindow="-8" windowWidth="1936" windowHeight="1056" tabRatio="859" activeSheetId="11"/>
    <customWorkbookView name="Владимир - Личное представление" guid="{26C35F1F-3378-495E-A895-7436EE961AC1}" mergeInterval="0" personalView="1" xWindow="789" yWindow="3" windowWidth="1152" windowHeight="1005" tabRatio="859" activeSheetId="10"/>
  </customWorkbookViews>
</workbook>
</file>

<file path=xl/calcChain.xml><?xml version="1.0" encoding="utf-8"?>
<calcChain xmlns="http://schemas.openxmlformats.org/spreadsheetml/2006/main">
  <c r="B25" i="14" l="1"/>
  <c r="B26" i="14"/>
  <c r="C27" i="5" l="1"/>
  <c r="H32" i="9" l="1"/>
  <c r="G37" i="9" s="1"/>
  <c r="H37" i="9" s="1"/>
  <c r="H31" i="9"/>
  <c r="G35" i="9" l="1"/>
  <c r="H35" i="9" s="1"/>
  <c r="E15" i="4" l="1"/>
  <c r="A9" i="14"/>
  <c r="A9" i="11"/>
  <c r="A8" i="10"/>
  <c r="A9" i="9"/>
  <c r="A9" i="8"/>
  <c r="A9" i="7"/>
  <c r="A8" i="6"/>
  <c r="A9" i="5"/>
  <c r="A5" i="14"/>
  <c r="E12" i="4"/>
  <c r="A13" i="3"/>
  <c r="E9" i="4"/>
  <c r="A10" i="3"/>
  <c r="A8" i="2"/>
  <c r="R25" i="4" l="1"/>
  <c r="D25" i="4"/>
  <c r="K25" i="3"/>
  <c r="K26" i="3"/>
  <c r="K27" i="3"/>
  <c r="K28" i="3"/>
  <c r="R26" i="4" l="1"/>
  <c r="R27" i="4"/>
  <c r="R28" i="4"/>
  <c r="R29" i="4"/>
  <c r="R30" i="4"/>
  <c r="R31" i="4"/>
  <c r="R32" i="4"/>
  <c r="R33" i="4"/>
  <c r="U33" i="4"/>
  <c r="E33" i="4"/>
  <c r="D33" i="4"/>
  <c r="C33" i="4"/>
  <c r="U32" i="4"/>
  <c r="E32" i="4"/>
  <c r="D32" i="4"/>
  <c r="C32" i="4"/>
  <c r="U31" i="4"/>
  <c r="E31" i="4"/>
  <c r="D31" i="4"/>
  <c r="C31" i="4"/>
  <c r="U30" i="4"/>
  <c r="E30" i="4"/>
  <c r="D30" i="4"/>
  <c r="C30" i="4"/>
  <c r="U29" i="4"/>
  <c r="E29" i="4"/>
  <c r="D29" i="4"/>
  <c r="C29" i="4"/>
  <c r="U28" i="4"/>
  <c r="E28" i="4"/>
  <c r="D28" i="4"/>
  <c r="C28" i="4"/>
  <c r="U27" i="4"/>
  <c r="E27" i="4"/>
  <c r="D27" i="4"/>
  <c r="C27" i="4"/>
  <c r="E26" i="4"/>
  <c r="D26" i="4"/>
  <c r="C26" i="4"/>
  <c r="U26" i="4"/>
  <c r="U25" i="4"/>
  <c r="E25" i="4"/>
  <c r="C25" i="4"/>
  <c r="Z25" i="4"/>
  <c r="K30" i="3" l="1"/>
  <c r="K29" i="3"/>
  <c r="O30" i="3"/>
  <c r="F30" i="3"/>
  <c r="E30" i="3"/>
  <c r="C30" i="3"/>
  <c r="O29" i="3"/>
  <c r="F29" i="3"/>
  <c r="E29" i="3"/>
  <c r="C29" i="3"/>
  <c r="O28" i="3"/>
  <c r="F28" i="3"/>
  <c r="E28" i="3"/>
  <c r="C28" i="3"/>
  <c r="O27" i="3"/>
  <c r="F27" i="3"/>
  <c r="E27" i="3"/>
  <c r="C27" i="3"/>
  <c r="O26" i="3"/>
  <c r="F26" i="3"/>
  <c r="E26" i="3"/>
  <c r="C26" i="3"/>
  <c r="C25" i="3"/>
  <c r="O25" i="3"/>
  <c r="F25" i="3" s="1"/>
  <c r="E25" i="3"/>
  <c r="A15" i="14" l="1"/>
  <c r="B21" i="14" s="1"/>
  <c r="A15" i="11"/>
  <c r="A14" i="10"/>
  <c r="A15" i="9"/>
  <c r="A15" i="8"/>
  <c r="A15" i="7"/>
  <c r="A14" i="6"/>
  <c r="A15" i="5"/>
  <c r="A16" i="3"/>
  <c r="S25" i="3" s="1"/>
  <c r="A14" i="2"/>
  <c r="A12" i="11"/>
  <c r="A12" i="9"/>
  <c r="A12" i="8"/>
  <c r="A12" i="7"/>
  <c r="A11" i="6"/>
  <c r="A12" i="5"/>
  <c r="A11" i="2"/>
  <c r="A11" i="10"/>
  <c r="A12" i="14" l="1"/>
  <c r="A5" i="11" l="1"/>
  <c r="A5" i="8"/>
  <c r="A5" i="9" s="1"/>
  <c r="A4" i="10" s="1"/>
  <c r="A5" i="7"/>
  <c r="A4" i="6"/>
  <c r="A5" i="5"/>
  <c r="A5" i="4"/>
  <c r="A6" i="3"/>
  <c r="A4" i="2"/>
  <c r="F25" i="11" l="1"/>
  <c r="G25" i="11" s="1"/>
  <c r="H25" i="11" s="1"/>
  <c r="I25" i="11" s="1"/>
  <c r="J25" i="11" s="1"/>
  <c r="K25" i="11" s="1"/>
  <c r="L25" i="11" s="1"/>
  <c r="M25" i="11" s="1"/>
  <c r="N25" i="11" s="1"/>
  <c r="O25" i="11" s="1"/>
  <c r="P25" i="11" s="1"/>
  <c r="Q25" i="11" s="1"/>
  <c r="R25" i="11" s="1"/>
  <c r="S25" i="11" s="1"/>
  <c r="T25" i="11" s="1"/>
  <c r="U25" i="11" s="1"/>
  <c r="V25" i="11" s="1"/>
  <c r="W25" i="11" s="1"/>
  <c r="X25" i="11" s="1"/>
  <c r="Y25" i="11" s="1"/>
  <c r="Z25" i="11" s="1"/>
  <c r="AA25" i="11" s="1"/>
  <c r="AB25" i="11" s="1"/>
  <c r="AC25" i="11" s="1"/>
  <c r="AD25" i="11" s="1"/>
  <c r="AE25" i="11" s="1"/>
  <c r="AF25" i="11" s="1"/>
  <c r="AG25" i="11" s="1"/>
  <c r="AH25" i="11" s="1"/>
  <c r="AI25" i="11" s="1"/>
  <c r="AJ25" i="11" s="1"/>
  <c r="AK25" i="11" s="1"/>
  <c r="AL25" i="11" s="1"/>
  <c r="AM25" i="11" s="1"/>
  <c r="AN25" i="11" s="1"/>
  <c r="AO25" i="11" s="1"/>
  <c r="AP25" i="11" s="1"/>
  <c r="AQ25" i="11" s="1"/>
  <c r="AR25" i="11" s="1"/>
  <c r="AS25" i="11" s="1"/>
  <c r="AT25" i="11" s="1"/>
  <c r="AU25" i="11" s="1"/>
  <c r="AV25" i="11" s="1"/>
</calcChain>
</file>

<file path=xl/sharedStrings.xml><?xml version="1.0" encoding="utf-8"?>
<sst xmlns="http://schemas.openxmlformats.org/spreadsheetml/2006/main" count="1541" uniqueCount="613">
  <si>
    <t>…</t>
  </si>
  <si>
    <t>Значение</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</si>
  <si>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</si>
  <si>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</si>
  <si>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</si>
  <si>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</si>
  <si>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</si>
  <si>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</si>
  <si>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</si>
  <si>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</si>
  <si>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</si>
  <si>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</si>
  <si>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</si>
  <si>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</si>
  <si>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</si>
  <si>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</si>
  <si>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</si>
  <si>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</si>
  <si>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</si>
  <si>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</si>
  <si>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</si>
  <si>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</si>
  <si>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</si>
  <si>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</si>
  <si>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</si>
  <si>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</si>
  <si>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</si>
  <si>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</si>
  <si>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</si>
  <si>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</si>
  <si>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</si>
  <si>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</si>
  <si>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</si>
  <si>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</si>
  <si>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</si>
  <si>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</si>
  <si>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</si>
  <si>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</si>
  <si>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</si>
  <si>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</si>
  <si>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</si>
  <si>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</si>
  <si>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</si>
  <si>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</si>
  <si>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</si>
  <si>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</si>
  <si>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</si>
  <si>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</si>
  <si>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</si>
  <si>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</si>
  <si>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</si>
  <si>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</si>
  <si>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</si>
  <si>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</si>
  <si>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</si>
  <si>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</si>
  <si>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</si>
  <si>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</si>
  <si>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</si>
  <si>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</si>
  <si>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</si>
  <si>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</si>
  <si>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</si>
  <si>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</si>
  <si>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</si>
  <si>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</si>
  <si>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</si>
  <si>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</si>
  <si>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</si>
  <si>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</si>
  <si>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</si>
  <si>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</si>
  <si>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</si>
  <si>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</si>
  <si>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</si>
  <si>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</si>
  <si>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</si>
  <si>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</si>
  <si>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</si>
  <si>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</si>
  <si>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</si>
  <si>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</si>
  <si>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</si>
  <si>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</si>
  <si>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</si>
  <si>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</si>
  <si>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</si>
  <si>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</si>
  <si>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</si>
  <si>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</si>
  <si>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</si>
  <si>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</si>
  <si>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</si>
  <si>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</si>
  <si>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</si>
  <si>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</si>
  <si>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</si>
  <si>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</si>
  <si>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</si>
  <si>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</si>
  <si>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</si>
  <si>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</si>
  <si>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</si>
  <si>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</si>
  <si>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</si>
  <si>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</si>
  <si>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</si>
  <si>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</si>
  <si>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</si>
  <si>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</si>
  <si>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</si>
  <si>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</si>
  <si>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</si>
  <si>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</si>
  <si>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</si>
  <si>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</si>
  <si>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</si>
  <si>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</si>
  <si>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</si>
  <si>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</si>
  <si>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</si>
  <si>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</si>
  <si>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</si>
  <si>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</si>
  <si>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</si>
  <si>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</si>
  <si>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</si>
  <si>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</si>
  <si>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</si>
  <si>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</si>
  <si>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</si>
  <si>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</si>
  <si>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</si>
  <si>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</si>
  <si>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</si>
  <si>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</si>
  <si>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</si>
  <si>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</si>
  <si>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</si>
  <si>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</si>
  <si>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млн рублей (без НДС)</t>
  </si>
  <si>
    <t>Принятие объектов основных средств к бухгалтерскому учету:</t>
  </si>
  <si>
    <t>кабельных линий электропередачи, км</t>
  </si>
  <si>
    <t>объектов электросетевого хозяйства, Мвар</t>
  </si>
  <si>
    <t>Ввод объектов (мощностей) в эксплуатацию:</t>
  </si>
  <si>
    <t>прочие затраты</t>
  </si>
  <si>
    <t>оборудование</t>
  </si>
  <si>
    <t>строительные работы, реконструкция, монтаж оборудования</t>
  </si>
  <si>
    <t>проектно-изыскательские работы</t>
  </si>
  <si>
    <t>иных источников финансирования</t>
  </si>
  <si>
    <t>бюджетов субъектов Российской Федерации</t>
  </si>
  <si>
    <t>федерального бюджета</t>
  </si>
  <si>
    <t>Финансирование капитальных вложений в прогнозных ценах соответствующих лет всего, млн рублей (с НДС), в том числе за счет:</t>
  </si>
  <si>
    <t>Итого за период реализации инвестиционной программы</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</si>
  <si>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</si>
  <si>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</si>
  <si>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</si>
  <si>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</si>
  <si>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</si>
  <si>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</si>
  <si>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</si>
  <si>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</si>
  <si>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</si>
  <si>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</si>
  <si>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</si>
  <si>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</si>
  <si>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</si>
  <si>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</si>
  <si>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</si>
  <si>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</si>
  <si>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</si>
  <si>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</si>
  <si>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</si>
  <si>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</si>
  <si>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</si>
  <si>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</si>
  <si>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</si>
  <si>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</si>
  <si>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</si>
  <si>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</si>
  <si>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</si>
  <si>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</si>
  <si>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</si>
  <si>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</si>
  <si>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</si>
  <si>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</si>
  <si>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</si>
  <si>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</si>
  <si>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</si>
  <si>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</si>
  <si>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</si>
  <si>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</si>
  <si>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</si>
  <si>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</si>
  <si>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</si>
  <si>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</si>
  <si>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</si>
  <si>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</si>
  <si>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</si>
  <si>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</si>
  <si>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</si>
  <si>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</si>
  <si>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</si>
  <si>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</si>
  <si>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</si>
  <si>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</si>
  <si>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</si>
  <si>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</si>
  <si>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</si>
  <si>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</si>
  <si>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</si>
  <si>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</si>
  <si>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</si>
  <si>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</si>
  <si>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</si>
  <si>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</si>
  <si>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</si>
  <si>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</si>
  <si>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</si>
  <si>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</si>
  <si>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</si>
  <si>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</si>
  <si>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</si>
  <si>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</si>
  <si>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</si>
  <si>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</si>
  <si>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</si>
  <si>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</si>
  <si>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</si>
  <si>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</si>
  <si>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</si>
  <si>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</si>
  <si>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</si>
  <si>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</si>
  <si>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</si>
  <si>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</si>
  <si>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</si>
  <si>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</si>
  <si>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</si>
  <si>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</si>
  <si>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</si>
  <si>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</si>
  <si>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</si>
  <si>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</si>
  <si>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</si>
  <si>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</si>
  <si>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</si>
  <si>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</si>
  <si>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</si>
  <si>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</si>
  <si>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</si>
  <si>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</si>
  <si>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</si>
  <si>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</si>
  <si>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</si>
  <si>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</si>
  <si>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</si>
  <si>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</si>
  <si>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</si>
  <si>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</si>
  <si>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</si>
  <si>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</si>
  <si>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</si>
  <si>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</si>
  <si>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</si>
  <si>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</si>
  <si>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</si>
  <si>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</si>
  <si>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</si>
  <si>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</si>
  <si>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</si>
  <si>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</si>
  <si>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</si>
  <si>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</si>
  <si>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</si>
  <si>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</si>
  <si>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</si>
  <si>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</si>
  <si>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</si>
  <si>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</si>
  <si>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</si>
  <si>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</si>
  <si>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</si>
  <si>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</si>
  <si>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</si>
  <si>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</si>
  <si>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</si>
  <si>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</si>
  <si>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</si>
  <si>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</si>
  <si>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</si>
  <si>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</si>
  <si>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</si>
  <si>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</si>
  <si>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</si>
  <si>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</si>
  <si>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</si>
  <si>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</si>
  <si>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</si>
  <si>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</si>
  <si>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</si>
  <si>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</si>
  <si>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</si>
  <si>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</si>
  <si>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</si>
  <si>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</si>
  <si>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</si>
  <si>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</si>
  <si>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</si>
  <si>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</si>
  <si>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</si>
  <si>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</si>
  <si>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</si>
  <si>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</si>
  <si>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</si>
  <si>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</si>
  <si>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</si>
  <si>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</si>
  <si>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</si>
  <si>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</si>
  <si>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</si>
  <si>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</si>
  <si>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</si>
  <si>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</si>
  <si>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</si>
  <si>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</si>
  <si>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</si>
  <si>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</si>
  <si>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</si>
  <si>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</si>
  <si>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</si>
  <si>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</si>
  <si>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</si>
  <si>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</si>
  <si>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</si>
  <si>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</si>
  <si>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</si>
  <si>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</si>
  <si>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</si>
  <si>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</si>
  <si>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</si>
  <si>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</si>
  <si>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</si>
  <si>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</si>
  <si>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</si>
  <si>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</si>
  <si>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</si>
  <si>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</si>
  <si>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</si>
  <si>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</si>
  <si>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</si>
  <si>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</si>
  <si>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</si>
  <si>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</si>
  <si>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</si>
  <si>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</si>
  <si>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</si>
  <si>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</si>
  <si>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</si>
  <si>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</si>
  <si>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</si>
  <si>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</si>
  <si>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</si>
  <si>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</si>
  <si>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</si>
  <si>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</si>
  <si>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</si>
  <si>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</si>
  <si>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</si>
  <si>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</si>
  <si>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</si>
  <si>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</si>
  <si>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</si>
  <si>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</si>
  <si>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</si>
  <si>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</si>
  <si>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</si>
  <si>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</si>
  <si>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</si>
  <si>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</si>
  <si>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</si>
  <si>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</si>
  <si>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</si>
  <si>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</si>
  <si>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</si>
  <si>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</si>
  <si>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</si>
  <si>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</si>
  <si>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</si>
  <si>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</si>
  <si>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</si>
  <si>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</si>
  <si>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</si>
  <si>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</si>
  <si>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</si>
  <si>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</si>
  <si>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</si>
  <si>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</si>
  <si>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</si>
  <si>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</si>
  <si>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</si>
  <si>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</si>
  <si>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</si>
  <si>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</si>
  <si>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</si>
  <si>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</si>
  <si>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</si>
  <si>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</si>
  <si>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</si>
  <si>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</si>
  <si>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</si>
  <si>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</si>
  <si>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</si>
  <si>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</si>
  <si>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</si>
  <si>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</si>
  <si>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</si>
  <si>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</si>
  <si>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</si>
  <si>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</si>
  <si>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</si>
  <si>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</si>
  <si>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</si>
  <si>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</si>
  <si>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</si>
  <si>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</si>
  <si>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</si>
  <si>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</si>
  <si>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</si>
  <si>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</si>
  <si>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</si>
  <si>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</si>
  <si>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</si>
  <si>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</si>
  <si>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</si>
  <si>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</si>
  <si>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</si>
  <si>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</si>
  <si>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нет</t>
  </si>
  <si>
    <t>ВЛ</t>
  </si>
  <si>
    <t>ВЛЗ</t>
  </si>
  <si>
    <t>дер., дер. на ж/б</t>
  </si>
  <si>
    <t>ж/б</t>
  </si>
  <si>
    <t>Проект является  экономически эффективным и целесообразен для реализации.</t>
  </si>
  <si>
    <t>не треб. </t>
  </si>
  <si>
    <t>не треб.  </t>
  </si>
  <si>
    <t> не треб.</t>
  </si>
  <si>
    <t>Юг Тюменской обл., Тобольский р-он</t>
  </si>
  <si>
    <r>
      <t xml:space="preserve">Общий объем финансирования капитальных вложений по инвестиционному проекту за период реализации инвестиционной программы,                 </t>
    </r>
    <r>
      <rPr>
        <i/>
        <sz val="12"/>
        <color theme="1"/>
        <rFont val="Times New Roman"/>
        <family val="1"/>
        <charset val="204"/>
      </rPr>
      <t xml:space="preserve"> (млн. руб.с НДС)</t>
    </r>
  </si>
  <si>
    <r>
      <t xml:space="preserve">Общий объем освоения капитальных вложений по инвестиционному проекту за период реализации инвестиционной программы, </t>
    </r>
    <r>
      <rPr>
        <i/>
        <sz val="12"/>
        <color theme="1"/>
        <rFont val="Times New Roman"/>
        <family val="1"/>
        <charset val="204"/>
      </rPr>
      <t>(млн. руб.без НДС)</t>
    </r>
  </si>
  <si>
    <t>этапов нет</t>
  </si>
  <si>
    <t>Цели (указать укрупненные цели в соответствии с приложением)</t>
  </si>
  <si>
    <t>Обеспечение безаварийного функционирования объекта, снижение потерь, повышение надежности и безопасности, снижение времени отыскания повреждения.</t>
  </si>
  <si>
    <t>3.6.</t>
  </si>
  <si>
    <t>4.6.</t>
  </si>
  <si>
    <t>0.2 Реконструкция, модернизация, техническое перевооружение</t>
  </si>
  <si>
    <t>Реконструкция объекта планируется осуществить: путем замены деревянных опор на опоры, состоящие из ж/б стоек типа СВ, заменой изоляторов, заменой провода - на СИП.</t>
  </si>
  <si>
    <t>Журнал отключений</t>
  </si>
  <si>
    <t>Методические указания по расчету количественных показателей инвестиционных программ сетевых организаций, утв. Приказом Минэнерго России от 14.03.2016г №178</t>
  </si>
  <si>
    <t>П</t>
  </si>
  <si>
    <t>- по договорам подряда (в разбивке по каждому подрядчику и по договорам):</t>
  </si>
  <si>
    <t>- по договорам поставки основного оборудования (в разбивке по каждому поставщику и по договорам):</t>
  </si>
  <si>
    <t>объем заключенного договора  в ценах  года с НДС, млн. руб</t>
  </si>
  <si>
    <t xml:space="preserve"> </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</si>
  <si>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</si>
  <si>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</si>
  <si>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</si>
  <si>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</si>
  <si>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не применимо</t>
  </si>
  <si>
    <t>от «__» _____ 20__ г. №___</t>
  </si>
  <si>
    <t xml:space="preserve"> ТПиР</t>
  </si>
  <si>
    <t>Фактическая стадия реализации проекта на отчётную дату</t>
  </si>
  <si>
    <t>Сметная стоимость проекта в ценах 2019 года с НДС, млн. руб.</t>
  </si>
  <si>
    <t>воздушных линий электропередачи, км</t>
  </si>
  <si>
    <t>возможность реализации в установленный срок</t>
  </si>
  <si>
    <t>Срок реализации не наступил</t>
  </si>
  <si>
    <t>1Т</t>
  </si>
  <si>
    <t>35</t>
  </si>
  <si>
    <t>50</t>
  </si>
  <si>
    <t>ВЛИ</t>
  </si>
  <si>
    <t>1974</t>
  </si>
  <si>
    <t>1984</t>
  </si>
  <si>
    <t>2015-2019</t>
  </si>
  <si>
    <t>2021-2024</t>
  </si>
  <si>
    <t>Акт технического освидетельствования б/н от 22.06.2017г., Тобольское ТПО АО "Тюменьэнерго"</t>
  </si>
  <si>
    <t xml:space="preserve">Дальнейшая эксплуатация электроустановки разрешается до 22.06.2022г. </t>
  </si>
  <si>
    <t>КТП-1652 100 кВА н.п.Куприно</t>
  </si>
  <si>
    <t>КТП-1708 160 кВА н.п.Хмели</t>
  </si>
  <si>
    <t>КТП-1707 63 кВА н.п.Елань</t>
  </si>
  <si>
    <t>КТП-233 100 кВА н.п.Мазурово</t>
  </si>
  <si>
    <t>КТП-236 160 кВА н.п.Сеиты</t>
  </si>
  <si>
    <t>2025</t>
  </si>
  <si>
    <t>КТП-1709 160 н.п.Тахтаир</t>
  </si>
  <si>
    <t>ВЛ 10 кВ Тахтаир</t>
  </si>
  <si>
    <t>ВЛ 0,4 кВ от КТП-1710 63 кВА н.п.Ахманай</t>
  </si>
  <si>
    <t>ВЛ 0,4 кВ от КТП-2158 250 кВА н.п.Тахтаир</t>
  </si>
  <si>
    <t>ВЛ 0,4 кВ от КТП-235 н.п.Сеиты</t>
  </si>
  <si>
    <t>1971</t>
  </si>
  <si>
    <t>1969</t>
  </si>
  <si>
    <t>1973</t>
  </si>
  <si>
    <t>ВЛ 0,4 кВ от КТП-1652 100 кВА н.п.Куприно</t>
  </si>
  <si>
    <t>ВЛ 0,4 кВ от КТП-1708 160 кВА н.п.Хмели</t>
  </si>
  <si>
    <t>ВЛ 0,4 кВ от КТП-1707 63 кВА н.п.Елань</t>
  </si>
  <si>
    <t>ВЛ 0,4 кВ от КТП-233 100 кВА н.п.Мазурово</t>
  </si>
  <si>
    <t>ВЛ 0,4 кВ от КТП-236 160 кВА н.п.Сеиты</t>
  </si>
  <si>
    <t xml:space="preserve"> ВЛЗ - 75.14 км., ВЛИ-13.19 км., КТП-6 шт., опоры, состоящие из ж/б стоек, КТП из металлического корпуса.</t>
  </si>
  <si>
    <t>ВЛ - 88,33 км., ТП - 6 шт., 0.743 МВА</t>
  </si>
  <si>
    <t>Год раскрытия информации: 2022 год</t>
  </si>
  <si>
    <t>АО "Россети Тюмень"</t>
  </si>
  <si>
    <t>Остаток</t>
  </si>
  <si>
    <t>Год 2023</t>
  </si>
  <si>
    <t>Год 2024</t>
  </si>
  <si>
    <t>Год 2025</t>
  </si>
  <si>
    <t>Год 2026</t>
  </si>
  <si>
    <t>Год 2027</t>
  </si>
  <si>
    <t>Предложение по корректировке плана</t>
  </si>
  <si>
    <t xml:space="preserve"> по состоянию на 01.01.2022</t>
  </si>
  <si>
    <t>по состоянию на 01.01.2022</t>
  </si>
  <si>
    <t xml:space="preserve">
План</t>
  </si>
  <si>
    <t>нд</t>
  </si>
  <si>
    <t>1.1</t>
  </si>
  <si>
    <t>1.2</t>
  </si>
  <si>
    <t>1.3</t>
  </si>
  <si>
    <t>1.4</t>
  </si>
  <si>
    <t xml:space="preserve"> платы за технологическое присоединение</t>
  </si>
  <si>
    <t>1.5</t>
  </si>
  <si>
    <t>Освоение капитальных вложений в прогнозных ценах соответствующих лет всего, млн рублей  (без НДС), в том числе:</t>
  </si>
  <si>
    <t>2.1</t>
  </si>
  <si>
    <t>2.2</t>
  </si>
  <si>
    <t>2.3</t>
  </si>
  <si>
    <t>2.4</t>
  </si>
  <si>
    <t xml:space="preserve"> Постановка объектов электросетевого хозяйства под напряжение:</t>
  </si>
  <si>
    <t>3.1</t>
  </si>
  <si>
    <t>объектов электросетевого хозяйства (объектов электроэнергетики), МВ×А</t>
  </si>
  <si>
    <t>3.2</t>
  </si>
  <si>
    <t>3.3</t>
  </si>
  <si>
    <t>ЛЭП, км</t>
  </si>
  <si>
    <t>3.4</t>
  </si>
  <si>
    <t>объектов по производству электрической энергии, МВт</t>
  </si>
  <si>
    <t>3.5</t>
  </si>
  <si>
    <t>Другое, т. у.</t>
  </si>
  <si>
    <t>3.6</t>
  </si>
  <si>
    <t>Другое, га</t>
  </si>
  <si>
    <t>3.7</t>
  </si>
  <si>
    <t>Другое, км трассы</t>
  </si>
  <si>
    <t>3.8</t>
  </si>
  <si>
    <t>Другое, кв.м.</t>
  </si>
  <si>
    <t>3.9</t>
  </si>
  <si>
    <t>Другое, шт</t>
  </si>
  <si>
    <t>3.10</t>
  </si>
  <si>
    <t>Другое, протяженность км</t>
  </si>
  <si>
    <t>3.11</t>
  </si>
  <si>
    <t>Другое, КЛ на ПС</t>
  </si>
  <si>
    <t>4.1</t>
  </si>
  <si>
    <t>4.2</t>
  </si>
  <si>
    <t>4.3</t>
  </si>
  <si>
    <t>воздушных линий электропередачи в одноцепном исполнении, км</t>
  </si>
  <si>
    <t>4.4</t>
  </si>
  <si>
    <t>воздушных линий электропередачи в двухцепном исполнении, км</t>
  </si>
  <si>
    <t>4.5</t>
  </si>
  <si>
    <t>4.6</t>
  </si>
  <si>
    <t>4.7</t>
  </si>
  <si>
    <t>4.8</t>
  </si>
  <si>
    <t>4.9</t>
  </si>
  <si>
    <t>4.10</t>
  </si>
  <si>
    <t>4.11</t>
  </si>
  <si>
    <t>4.12</t>
  </si>
  <si>
    <t>4.13</t>
  </si>
  <si>
    <t>5.1</t>
  </si>
  <si>
    <t>5.2</t>
  </si>
  <si>
    <t>5.3</t>
  </si>
  <si>
    <t>5.4</t>
  </si>
  <si>
    <t>5.5</t>
  </si>
  <si>
    <t>5.6</t>
  </si>
  <si>
    <t>т. у.</t>
  </si>
  <si>
    <t>5.7</t>
  </si>
  <si>
    <t>га</t>
  </si>
  <si>
    <t>5.8</t>
  </si>
  <si>
    <t>км трассы</t>
  </si>
  <si>
    <t>5.9</t>
  </si>
  <si>
    <t>кв.м.</t>
  </si>
  <si>
    <t>5.10</t>
  </si>
  <si>
    <t>шт</t>
  </si>
  <si>
    <t>5.11</t>
  </si>
  <si>
    <t>протяженность км</t>
  </si>
  <si>
    <t>5.12</t>
  </si>
  <si>
    <t>КЛ на ПС</t>
  </si>
  <si>
    <t>7.1</t>
  </si>
  <si>
    <t>7.2</t>
  </si>
  <si>
    <t>7.3</t>
  </si>
  <si>
    <t>7.4</t>
  </si>
  <si>
    <t>7.5</t>
  </si>
  <si>
    <t>7.6</t>
  </si>
  <si>
    <t>7.7</t>
  </si>
  <si>
    <t>7.8</t>
  </si>
  <si>
    <t>7.9</t>
  </si>
  <si>
    <t>7.10</t>
  </si>
  <si>
    <t>7.11</t>
  </si>
  <si>
    <t xml:space="preserve">объем заключенного договора </t>
  </si>
  <si>
    <t xml:space="preserve"> АО "Россети Тюмень" Тюменские ЭС</t>
  </si>
  <si>
    <t>Проектирование реконструкции электросетевого ВЛ 10 кВ Тахтаир с КТП и ВЛ 0,4 кВ (замена опор на ж/б, провода на СИП на ВЛ-10кВ - 53,04 км, ВЛ-0,4кВ – 7,27 км, замена КТП - 4 шт., установка РВА - 5 шт.)</t>
  </si>
  <si>
    <t>M_TP3600.VL.0098</t>
  </si>
  <si>
    <t>Факт (предложения по корректировке плана)</t>
  </si>
  <si>
    <t>Проект необходим к реализации для прогнозирования значений и поддержания индексов технического состояния оборудования, снижение потерь, повышение надежности и безопасности, а также выбора оптимальных технических решений при дальнейшей реконструкции.</t>
  </si>
  <si>
    <t>Тюменская область</t>
  </si>
  <si>
    <t>Тобольский район</t>
  </si>
  <si>
    <t>не требуется</t>
  </si>
  <si>
    <t>не относится</t>
  </si>
  <si>
    <t>Для предотвращения аварийности необходимо привести оборудование в нормативное состояние: выполнить замену голого провода на изолированный; деревянные опоры, поврежденные низовым пожаром и расщепленные от попаданий молний, необходимо заменить на железобетонные опоры.</t>
  </si>
  <si>
    <t>физические единицы ввода не предусмотрены</t>
  </si>
  <si>
    <t xml:space="preserve">Факт 2021 года </t>
  </si>
  <si>
    <t>Год 2022</t>
  </si>
  <si>
    <t>Утвержденный план</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</si>
</sst>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0">
    <numFmt numFmtId="164" formatCode="_-* #,##0.00_р_._-;\-* #,##0.00_р_._-;_-* &quot;-&quot;??_р_._-;_-@_-"/>
    <numFmt numFmtId="165" formatCode="#,##0_ ;\-#,##0\ "/>
    <numFmt numFmtId="166" formatCode="_-* #,##0.00\ _р_._-;\-* #,##0.00\ _р_._-;_-* &quot;-&quot;??\ _р_._-;_-@_-"/>
    <numFmt numFmtId="167" formatCode="######0.0#####"/>
    <numFmt numFmtId="168" formatCode="#,##0.000"/>
    <numFmt numFmtId="169" formatCode="#,##0.000_ ;\-#,##0.000\ "/>
    <numFmt numFmtId="170" formatCode="000000"/>
    <numFmt numFmtId="171" formatCode="0.0"/>
    <numFmt numFmtId="172" formatCode="0_ ;\-0\ "/>
    <numFmt numFmtId="173" formatCode="#,##0.00;[White][=0]\ General;General"/>
  </numFmts>
  <fonts count="74"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i/>
      <sz val="12"/>
      <color theme="1"/>
      <name val="Times New Roman"/>
      <family val="1"/>
      <charset val="204"/>
    </font>
    <font>
      <sz val="12"/>
      <name val="Times New Roman"/>
      <family val="1"/>
      <charset val="204"/>
    </font>
    <font>
      <sz val="10"/>
      <color theme="1"/>
      <name val="Times New Roman"/>
      <family val="1"/>
      <charset val="204"/>
    </font>
    <font>
      <b/>
      <sz val="10"/>
      <name val="Times New Roman"/>
      <family val="1"/>
      <charset val="204"/>
    </font>
    <font>
      <i/>
      <sz val="10"/>
      <name val="Times New Roman"/>
      <family val="1"/>
      <charset val="204"/>
    </font>
    <font>
      <sz val="10"/>
      <color rgb="FFFF0000"/>
      <name val="Times New Roman"/>
      <family val="1"/>
      <charset val="204"/>
    </font>
    <font>
      <sz val="10"/>
      <color indexed="8"/>
      <name val="Times New Roman"/>
      <family val="1"/>
      <charset val="204"/>
    </font>
    <font>
      <sz val="11"/>
      <color indexed="8"/>
      <name val="Times New Roman"/>
      <family val="1"/>
      <charset val="204"/>
    </font>
    <font>
      <vertAlign val="superscript"/>
      <sz val="12"/>
      <color theme="1"/>
      <name val="Times New Roman"/>
      <family val="1"/>
      <charset val="204"/>
    </font>
    <font>
      <i/>
      <sz val="11"/>
      <color theme="1"/>
      <name val="Calibri"/>
      <family val="2"/>
      <charset val="204"/>
      <scheme val="minor"/>
    </font>
    <font>
      <sz val="16"/>
      <color rgb="FFFF0000"/>
      <name val="Times New Roman"/>
      <family val="1"/>
      <charset val="204"/>
    </font>
    <font>
      <b/>
      <u/>
      <sz val="12"/>
      <color theme="1"/>
      <name val="Times New Roman"/>
      <family val="1"/>
      <charset val="204"/>
    </font>
  </fonts>
  <fills count="28">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0" tint="-0.14996795556505021"/>
        <bgColor indexed="64"/>
      </patternFill>
    </fill>
  </fills>
  <borders count="57">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right style="medium">
        <color indexed="64"/>
      </right>
      <top/>
      <bottom/>
      <diagonal/>
    </border>
    <border>
      <left style="medium">
        <color indexed="64"/>
      </left>
      <right/>
      <top/>
      <bottom/>
      <diagonal/>
    </border>
  </borders>
  <cellStyleXfs count="75">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1" fillId="0" borderId="0"/>
    <xf numFmtId="0" fontId="45" fillId="0" borderId="0"/>
    <xf numFmtId="164" fontId="1" fillId="0" borderId="0" applyFont="0" applyFill="0" applyBorder="0" applyAlignment="0" applyProtection="0"/>
    <xf numFmtId="0" fontId="63" fillId="0" borderId="0"/>
    <xf numFmtId="164" fontId="1" fillId="0" borderId="0" applyFont="0" applyFill="0" applyBorder="0" applyAlignment="0" applyProtection="0"/>
    <xf numFmtId="0" fontId="30" fillId="0" borderId="0"/>
    <xf numFmtId="0" fontId="11" fillId="0" borderId="0"/>
    <xf numFmtId="0" fontId="11" fillId="0" borderId="0"/>
    <xf numFmtId="0" fontId="3" fillId="0" borderId="0"/>
  </cellStyleXfs>
  <cellXfs count="456">
    <xf numFmtId="0" fontId="0" fillId="0" borderId="0" xfId="0"/>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xf numFmtId="0" fontId="11"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Font="1" applyBorder="1" applyAlignment="1">
      <alignment vertical="top"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1" xfId="62" applyFont="1" applyBorder="1" applyAlignment="1">
      <alignment horizontal="center" vertical="top"/>
    </xf>
    <xf numFmtId="0" fontId="2" fillId="0" borderId="10" xfId="0" applyFont="1" applyBorder="1" applyAlignment="1">
      <alignment horizontal="center" vertical="center"/>
    </xf>
    <xf numFmtId="0" fontId="2" fillId="0" borderId="10" xfId="0" applyFont="1" applyFill="1" applyBorder="1" applyAlignment="1">
      <alignment horizontal="center" vertical="center" wrapText="1"/>
    </xf>
    <xf numFmtId="0" fontId="1" fillId="0" borderId="0" xfId="50"/>
    <xf numFmtId="0" fontId="38" fillId="0" borderId="0" xfId="50" applyFont="1"/>
    <xf numFmtId="0" fontId="55" fillId="0" borderId="0" xfId="50" applyFont="1"/>
    <xf numFmtId="49" fontId="56" fillId="0" borderId="0" xfId="50" applyNumberFormat="1" applyFont="1"/>
    <xf numFmtId="49" fontId="56" fillId="0" borderId="0" xfId="50" applyNumberFormat="1" applyFont="1" applyAlignment="1">
      <alignment vertical="center"/>
    </xf>
    <xf numFmtId="0" fontId="1" fillId="0" borderId="0" xfId="50" applyAlignment="1">
      <alignment vertical="center"/>
    </xf>
    <xf numFmtId="49" fontId="55" fillId="0" borderId="0" xfId="50" applyNumberFormat="1" applyFont="1" applyAlignment="1">
      <alignment vertical="center"/>
    </xf>
    <xf numFmtId="0" fontId="56" fillId="0" borderId="0" xfId="50" applyFont="1"/>
    <xf numFmtId="0" fontId="57" fillId="0" borderId="25" xfId="50" applyFont="1" applyFill="1" applyBorder="1" applyAlignment="1">
      <alignment horizontal="center"/>
    </xf>
    <xf numFmtId="0" fontId="57" fillId="0" borderId="25" xfId="50" applyFont="1" applyBorder="1" applyAlignment="1">
      <alignment vertical="center"/>
    </xf>
    <xf numFmtId="0" fontId="57" fillId="0" borderId="26" xfId="50" applyFont="1" applyBorder="1" applyAlignment="1">
      <alignment vertical="center"/>
    </xf>
    <xf numFmtId="0" fontId="57" fillId="0" borderId="1" xfId="50" applyFont="1" applyFill="1" applyBorder="1" applyAlignment="1">
      <alignment horizontal="center"/>
    </xf>
    <xf numFmtId="0" fontId="57" fillId="0" borderId="1" xfId="50" applyFont="1" applyBorder="1" applyAlignment="1">
      <alignment vertical="center"/>
    </xf>
    <xf numFmtId="0" fontId="58" fillId="0" borderId="0" xfId="50" applyFont="1"/>
    <xf numFmtId="0" fontId="55" fillId="0" borderId="1" xfId="50" applyFont="1" applyFill="1" applyBorder="1" applyAlignment="1">
      <alignment horizontal="center"/>
    </xf>
    <xf numFmtId="0" fontId="55" fillId="0" borderId="29" xfId="50" applyFont="1" applyBorder="1" applyAlignment="1">
      <alignment horizontal="center" vertical="center"/>
    </xf>
    <xf numFmtId="0" fontId="55" fillId="0" borderId="0" xfId="50" applyFont="1" applyAlignment="1"/>
    <xf numFmtId="0" fontId="55" fillId="0" borderId="0" xfId="50" applyFont="1" applyAlignment="1">
      <alignment vertical="center"/>
    </xf>
    <xf numFmtId="0" fontId="57" fillId="0" borderId="25" xfId="50" applyFont="1" applyFill="1" applyBorder="1" applyAlignment="1">
      <alignment horizontal="center" vertical="center"/>
    </xf>
    <xf numFmtId="0" fontId="55" fillId="0" borderId="1" xfId="50" applyFont="1" applyFill="1" applyBorder="1" applyAlignment="1">
      <alignment horizontal="center" vertical="center"/>
    </xf>
    <xf numFmtId="0" fontId="57" fillId="0" borderId="1" xfId="50" applyFont="1" applyFill="1" applyBorder="1" applyAlignment="1">
      <alignment horizontal="center" vertical="center"/>
    </xf>
    <xf numFmtId="0" fontId="57" fillId="0" borderId="2" xfId="50" applyFont="1" applyFill="1" applyBorder="1" applyAlignment="1">
      <alignment horizontal="center" vertical="center"/>
    </xf>
    <xf numFmtId="0" fontId="55" fillId="0" borderId="25" xfId="50" applyFont="1" applyFill="1" applyBorder="1" applyAlignment="1">
      <alignment horizontal="center" vertical="center"/>
    </xf>
    <xf numFmtId="0" fontId="55" fillId="0" borderId="2" xfId="50" applyFont="1" applyFill="1" applyBorder="1" applyAlignment="1">
      <alignment horizontal="center" vertical="center"/>
    </xf>
    <xf numFmtId="0" fontId="56" fillId="0" borderId="0" xfId="50" applyFont="1" applyBorder="1"/>
    <xf numFmtId="0" fontId="55" fillId="0" borderId="0" xfId="50" applyFont="1" applyBorder="1"/>
    <xf numFmtId="0" fontId="55" fillId="0" borderId="0" xfId="50" applyFont="1" applyBorder="1" applyAlignment="1"/>
    <xf numFmtId="0" fontId="55" fillId="0" borderId="0" xfId="50" applyFont="1" applyBorder="1" applyAlignment="1">
      <alignment vertical="center"/>
    </xf>
    <xf numFmtId="0" fontId="55"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0"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0" fontId="41" fillId="0" borderId="0" xfId="2" applyFont="1" applyFill="1" applyAlignment="1">
      <alignment horizontal="right"/>
    </xf>
    <xf numFmtId="0" fontId="42" fillId="0" borderId="44" xfId="2" applyFont="1" applyFill="1" applyBorder="1" applyAlignment="1">
      <alignment vertical="top" wrapText="1"/>
    </xf>
    <xf numFmtId="0" fontId="42" fillId="0" borderId="45" xfId="2" applyFont="1" applyFill="1" applyBorder="1" applyAlignment="1">
      <alignment vertical="top" wrapText="1"/>
    </xf>
    <xf numFmtId="0" fontId="41" fillId="0" borderId="45" xfId="2" applyFont="1" applyFill="1" applyBorder="1" applyAlignment="1">
      <alignment vertical="top" wrapText="1"/>
    </xf>
    <xf numFmtId="0" fontId="41" fillId="0" borderId="44" xfId="2" applyFont="1" applyFill="1" applyBorder="1" applyAlignment="1">
      <alignment vertical="top" wrapText="1"/>
    </xf>
    <xf numFmtId="0" fontId="41" fillId="0" borderId="48" xfId="2" applyFont="1" applyFill="1" applyBorder="1" applyAlignment="1">
      <alignment vertical="top" wrapText="1"/>
    </xf>
    <xf numFmtId="0" fontId="41" fillId="0" borderId="46" xfId="2" applyFont="1" applyFill="1" applyBorder="1" applyAlignment="1">
      <alignment vertical="top" wrapText="1"/>
    </xf>
    <xf numFmtId="0" fontId="41" fillId="0" borderId="50" xfId="2" applyFont="1" applyFill="1" applyBorder="1" applyAlignment="1">
      <alignment horizontal="justify" vertical="top" wrapText="1"/>
    </xf>
    <xf numFmtId="0" fontId="41" fillId="0" borderId="49"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9" xfId="2" applyFont="1" applyFill="1" applyBorder="1" applyAlignment="1">
      <alignment horizontal="justify" vertical="top" wrapText="1"/>
    </xf>
    <xf numFmtId="0" fontId="42" fillId="0" borderId="45" xfId="2" applyFont="1" applyFill="1" applyBorder="1" applyAlignment="1">
      <alignment horizontal="center" vertical="center" wrapText="1"/>
    </xf>
    <xf numFmtId="0" fontId="41" fillId="0" borderId="46" xfId="2" applyFont="1" applyFill="1" applyBorder="1"/>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2" fillId="0" borderId="1" xfId="0" applyFont="1" applyBorder="1" applyAlignment="1">
      <alignment horizontal="center" vertical="center"/>
    </xf>
    <xf numFmtId="0" fontId="43" fillId="0" borderId="0" xfId="0" applyFont="1" applyFill="1" applyAlignment="1">
      <alignment horizontal="center"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43" fillId="0" borderId="2" xfId="62" applyFont="1" applyFill="1" applyBorder="1" applyAlignment="1">
      <alignment horizontal="center" vertical="center" wrapText="1"/>
    </xf>
    <xf numFmtId="0" fontId="43" fillId="0" borderId="2" xfId="62" applyFont="1" applyBorder="1" applyAlignment="1">
      <alignment horizontal="center" vertical="center" wrapText="1"/>
    </xf>
    <xf numFmtId="0" fontId="7" fillId="0" borderId="1" xfId="1" applyFont="1" applyFill="1" applyBorder="1" applyAlignment="1">
      <alignment horizontal="center" vertical="center" wrapText="1"/>
    </xf>
    <xf numFmtId="49" fontId="43" fillId="0" borderId="1" xfId="62" applyNumberFormat="1" applyFont="1" applyBorder="1" applyAlignment="1">
      <alignment horizontal="center" vertical="center" wrapText="1"/>
    </xf>
    <xf numFmtId="0" fontId="43" fillId="0" borderId="1" xfId="62" applyNumberFormat="1" applyFont="1" applyBorder="1" applyAlignment="1">
      <alignment horizontal="center" vertical="center" wrapText="1"/>
    </xf>
    <xf numFmtId="0" fontId="11" fillId="0" borderId="1" xfId="62" applyFont="1" applyBorder="1" applyAlignment="1">
      <alignment horizontal="center" vertical="center" wrapText="1"/>
    </xf>
    <xf numFmtId="49" fontId="11" fillId="0" borderId="1" xfId="62" applyNumberFormat="1" applyFont="1" applyBorder="1" applyAlignment="1">
      <alignment horizontal="center" vertical="center" wrapText="1"/>
    </xf>
    <xf numFmtId="0" fontId="11" fillId="0" borderId="4" xfId="2" applyFont="1" applyBorder="1" applyAlignment="1">
      <alignment horizontal="justify" vertical="top" wrapText="1"/>
    </xf>
    <xf numFmtId="0" fontId="11" fillId="0" borderId="1" xfId="0" applyFont="1" applyFill="1" applyBorder="1" applyAlignment="1">
      <alignment horizontal="center" vertical="center" wrapText="1"/>
    </xf>
    <xf numFmtId="0" fontId="41" fillId="0" borderId="45" xfId="2" applyFont="1" applyFill="1" applyBorder="1" applyAlignment="1">
      <alignment horizontal="center"/>
    </xf>
    <xf numFmtId="0" fontId="41" fillId="0" borderId="49" xfId="2" applyFont="1" applyFill="1" applyBorder="1" applyAlignment="1">
      <alignment horizontal="center" vertical="center" wrapText="1"/>
    </xf>
    <xf numFmtId="0" fontId="41" fillId="0" borderId="44" xfId="2" applyFont="1" applyFill="1" applyBorder="1" applyAlignment="1">
      <alignment horizontal="center" vertical="top" wrapText="1"/>
    </xf>
    <xf numFmtId="0" fontId="41" fillId="0" borderId="45" xfId="2" applyFont="1" applyFill="1" applyBorder="1" applyAlignment="1">
      <alignment horizontal="center" vertical="top" wrapText="1"/>
    </xf>
    <xf numFmtId="168" fontId="11" fillId="0" borderId="1" xfId="68" applyNumberFormat="1" applyFont="1" applyFill="1" applyBorder="1" applyAlignment="1">
      <alignment horizontal="center" vertical="center"/>
    </xf>
    <xf numFmtId="169" fontId="41" fillId="0" borderId="1" xfId="68" applyNumberFormat="1" applyFont="1" applyFill="1" applyBorder="1" applyAlignment="1">
      <alignment horizontal="center" vertical="center" wrapText="1"/>
    </xf>
    <xf numFmtId="0" fontId="41" fillId="0" borderId="47" xfId="2" applyFont="1" applyFill="1" applyBorder="1" applyAlignment="1">
      <alignment horizontal="center" vertical="center" wrapText="1"/>
    </xf>
    <xf numFmtId="49" fontId="11" fillId="0" borderId="1" xfId="0" applyNumberFormat="1" applyFont="1" applyFill="1" applyBorder="1" applyAlignment="1">
      <alignment horizontal="center" vertical="center" wrapText="1"/>
    </xf>
    <xf numFmtId="49" fontId="43" fillId="0" borderId="1" xfId="62" applyNumberFormat="1" applyFont="1" applyFill="1" applyBorder="1" applyAlignment="1">
      <alignment horizontal="center" vertical="center" wrapText="1"/>
    </xf>
    <xf numFmtId="0" fontId="43" fillId="0" borderId="0" xfId="2" applyFont="1" applyFill="1" applyAlignment="1">
      <alignment horizontal="center" vertical="center"/>
    </xf>
    <xf numFmtId="0" fontId="43" fillId="0" borderId="1" xfId="2" applyNumberFormat="1" applyFont="1" applyBorder="1" applyAlignment="1">
      <alignment horizontal="center" vertical="center" wrapText="1"/>
    </xf>
    <xf numFmtId="0" fontId="0" fillId="0" borderId="1" xfId="0" applyFill="1" applyBorder="1" applyAlignment="1">
      <alignment vertical="center" wrapText="1"/>
    </xf>
    <xf numFmtId="2" fontId="0" fillId="0" borderId="1" xfId="0" applyNumberFormat="1" applyBorder="1" applyAlignment="1">
      <alignment horizontal="center" vertical="center"/>
    </xf>
    <xf numFmtId="0" fontId="0" fillId="0" borderId="1" xfId="0" applyBorder="1" applyAlignment="1">
      <alignment vertical="center"/>
    </xf>
    <xf numFmtId="171" fontId="0" fillId="0" borderId="1" xfId="0" applyNumberFormat="1" applyBorder="1" applyAlignment="1">
      <alignment horizontal="center" vertical="center"/>
    </xf>
    <xf numFmtId="0" fontId="0" fillId="0" borderId="1" xfId="0" applyBorder="1" applyAlignment="1">
      <alignment horizontal="center" vertical="center" wrapText="1"/>
    </xf>
    <xf numFmtId="0" fontId="43" fillId="0" borderId="1" xfId="2" applyFont="1" applyFill="1" applyBorder="1" applyAlignment="1">
      <alignment horizontal="center" vertical="center" wrapText="1"/>
    </xf>
    <xf numFmtId="0" fontId="11" fillId="0" borderId="0" xfId="2" applyFont="1" applyFill="1" applyBorder="1" applyAlignment="1">
      <alignment horizontal="left" wrapText="1"/>
    </xf>
    <xf numFmtId="0" fontId="42" fillId="26" borderId="26" xfId="2" applyFont="1" applyFill="1" applyBorder="1" applyAlignment="1">
      <alignment horizontal="left" vertical="center" wrapText="1"/>
    </xf>
    <xf numFmtId="0" fontId="36" fillId="0" borderId="51" xfId="0" applyFont="1" applyFill="1" applyBorder="1" applyAlignment="1">
      <alignment horizontal="center" vertical="center" wrapText="1"/>
    </xf>
    <xf numFmtId="0" fontId="39" fillId="26" borderId="52" xfId="0" applyFont="1" applyFill="1" applyBorder="1" applyAlignment="1">
      <alignment horizontal="center" vertical="center"/>
    </xf>
    <xf numFmtId="0" fontId="41" fillId="0" borderId="1" xfId="2" applyFont="1" applyFill="1" applyBorder="1" applyAlignment="1">
      <alignment vertical="top" wrapText="1"/>
    </xf>
    <xf numFmtId="0" fontId="49" fillId="0" borderId="0" xfId="2" applyFont="1" applyFill="1" applyAlignment="1">
      <alignment horizontal="center"/>
    </xf>
    <xf numFmtId="0" fontId="36" fillId="0" borderId="1" xfId="49" applyFont="1" applyFill="1" applyBorder="1" applyAlignment="1">
      <alignment horizontal="center" vertical="center" wrapText="1"/>
    </xf>
    <xf numFmtId="49" fontId="69" fillId="0" borderId="1" xfId="0" applyNumberFormat="1" applyFont="1" applyFill="1" applyBorder="1" applyAlignment="1">
      <alignment horizontal="center" vertical="center" wrapText="1"/>
    </xf>
    <xf numFmtId="3" fontId="69" fillId="0" borderId="1" xfId="0" applyNumberFormat="1" applyFont="1" applyFill="1" applyBorder="1" applyAlignment="1">
      <alignment horizontal="center" vertical="center" wrapText="1"/>
    </xf>
    <xf numFmtId="49" fontId="68" fillId="0" borderId="1" xfId="0" applyNumberFormat="1" applyFont="1" applyFill="1" applyBorder="1" applyAlignment="1">
      <alignment horizontal="center" vertical="center" wrapText="1"/>
    </xf>
    <xf numFmtId="3" fontId="60" fillId="0" borderId="1" xfId="0" applyNumberFormat="1" applyFont="1" applyFill="1" applyBorder="1" applyAlignment="1">
      <alignment horizontal="center" vertical="center" wrapText="1"/>
    </xf>
    <xf numFmtId="3" fontId="68" fillId="0" borderId="1" xfId="0" applyNumberFormat="1" applyFont="1" applyFill="1" applyBorder="1" applyAlignment="1">
      <alignment horizontal="center" vertical="center" wrapText="1"/>
    </xf>
    <xf numFmtId="49" fontId="69" fillId="0" borderId="1" xfId="0" quotePrefix="1" applyNumberFormat="1" applyFont="1" applyFill="1" applyBorder="1" applyAlignment="1">
      <alignment horizontal="center" vertical="center" wrapText="1"/>
    </xf>
    <xf numFmtId="0" fontId="7" fillId="0" borderId="1" xfId="49" applyFont="1" applyFill="1" applyBorder="1" applyAlignment="1">
      <alignment horizontal="center" vertical="center" wrapText="1"/>
    </xf>
    <xf numFmtId="3" fontId="7" fillId="0" borderId="1" xfId="49" applyNumberFormat="1" applyFont="1" applyFill="1" applyBorder="1" applyAlignment="1">
      <alignment horizontal="center" vertical="center" wrapText="1"/>
    </xf>
    <xf numFmtId="49" fontId="11" fillId="0" borderId="1" xfId="0" quotePrefix="1" applyNumberFormat="1" applyFont="1" applyFill="1" applyBorder="1" applyAlignment="1">
      <alignment horizontal="center" vertical="center" wrapText="1"/>
    </xf>
    <xf numFmtId="0" fontId="36" fillId="0" borderId="51" xfId="0" applyFont="1" applyBorder="1" applyAlignment="1">
      <alignment horizontal="center"/>
    </xf>
    <xf numFmtId="0" fontId="42" fillId="0" borderId="44" xfId="2" applyFont="1" applyFill="1" applyBorder="1" applyAlignment="1">
      <alignment horizontal="justify"/>
    </xf>
    <xf numFmtId="0" fontId="36" fillId="0" borderId="53" xfId="0" applyFont="1" applyBorder="1" applyAlignment="1">
      <alignment horizontal="center" vertical="center" wrapText="1"/>
    </xf>
    <xf numFmtId="0" fontId="41" fillId="0" borderId="44" xfId="2" applyFont="1" applyFill="1" applyBorder="1" applyAlignment="1">
      <alignment horizontal="center"/>
    </xf>
    <xf numFmtId="0" fontId="60" fillId="0" borderId="51" xfId="0" applyFont="1" applyBorder="1" applyAlignment="1">
      <alignment horizontal="center" vertical="center"/>
    </xf>
    <xf numFmtId="0" fontId="42" fillId="0" borderId="28" xfId="2" applyFont="1" applyFill="1" applyBorder="1" applyAlignment="1">
      <alignment vertical="top" wrapText="1"/>
    </xf>
    <xf numFmtId="0" fontId="0" fillId="24" borderId="0" xfId="0" applyFill="1"/>
    <xf numFmtId="0" fontId="71" fillId="0" borderId="0" xfId="0" applyFont="1"/>
    <xf numFmtId="0" fontId="41" fillId="0" borderId="1" xfId="2" applyFont="1" applyFill="1" applyBorder="1" applyAlignment="1">
      <alignment vertical="center" wrapText="1"/>
    </xf>
    <xf numFmtId="0" fontId="41" fillId="0" borderId="50" xfId="2" applyFont="1" applyFill="1" applyBorder="1" applyAlignment="1">
      <alignment horizontal="left" vertical="center" wrapText="1"/>
    </xf>
    <xf numFmtId="0" fontId="36" fillId="0" borderId="54" xfId="0" applyFont="1" applyFill="1" applyBorder="1" applyAlignment="1">
      <alignment horizontal="left" vertical="center" wrapText="1"/>
    </xf>
    <xf numFmtId="0" fontId="41" fillId="0" borderId="1" xfId="2" applyFont="1" applyFill="1" applyBorder="1" applyAlignment="1">
      <alignment horizontal="left" vertical="center" wrapText="1"/>
    </xf>
    <xf numFmtId="0" fontId="41" fillId="0" borderId="55" xfId="2" applyFont="1" applyFill="1" applyBorder="1" applyAlignment="1">
      <alignment vertical="top" wrapText="1"/>
    </xf>
    <xf numFmtId="0" fontId="43" fillId="0" borderId="0" xfId="2" applyFont="1" applyFill="1" applyAlignment="1">
      <alignment horizontal="center" vertical="top"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12" fillId="0" borderId="0" xfId="2" applyFont="1" applyFill="1" applyAlignment="1">
      <alignment horizontal="right" vertical="center"/>
    </xf>
    <xf numFmtId="0" fontId="12" fillId="0" borderId="0" xfId="2" applyFont="1" applyFill="1" applyAlignment="1">
      <alignment horizontal="right"/>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3" fillId="0" borderId="1" xfId="2" applyNumberFormat="1" applyFont="1" applyFill="1" applyBorder="1" applyAlignment="1">
      <alignment horizontal="center" vertical="top" wrapText="1"/>
    </xf>
    <xf numFmtId="0" fontId="43" fillId="0" borderId="1" xfId="2" applyFont="1" applyFill="1" applyBorder="1" applyAlignment="1">
      <alignment vertical="top" wrapText="1"/>
    </xf>
    <xf numFmtId="0" fontId="11" fillId="0" borderId="1" xfId="2" applyNumberFormat="1" applyFont="1" applyFill="1" applyBorder="1" applyAlignment="1">
      <alignment horizontal="center" vertical="top" wrapText="1"/>
    </xf>
    <xf numFmtId="0" fontId="11" fillId="0" borderId="1" xfId="2" applyFont="1" applyFill="1" applyBorder="1"/>
    <xf numFmtId="0" fontId="46" fillId="0" borderId="1" xfId="2" applyFont="1" applyFill="1" applyBorder="1" applyAlignment="1">
      <alignment horizontal="center" vertical="center" wrapText="1"/>
    </xf>
    <xf numFmtId="0" fontId="46" fillId="0" borderId="1" xfId="2" applyNumberFormat="1" applyFont="1" applyFill="1" applyBorder="1" applyAlignment="1">
      <alignment horizontal="center" vertical="top" wrapText="1"/>
    </xf>
    <xf numFmtId="14" fontId="46" fillId="0" borderId="1" xfId="2" applyNumberFormat="1" applyFont="1" applyFill="1" applyBorder="1" applyAlignment="1">
      <alignment horizontal="center" vertical="center" wrapText="1"/>
    </xf>
    <xf numFmtId="0" fontId="46" fillId="0" borderId="1" xfId="2" applyNumberFormat="1" applyFont="1" applyFill="1" applyBorder="1" applyAlignment="1">
      <alignment horizontal="center" vertical="center" wrapText="1"/>
    </xf>
    <xf numFmtId="9" fontId="46" fillId="0" borderId="1" xfId="2" applyNumberFormat="1" applyFont="1" applyFill="1" applyBorder="1" applyAlignment="1">
      <alignment horizontal="center" vertical="center" wrapText="1"/>
    </xf>
    <xf numFmtId="9" fontId="67" fillId="0" borderId="1" xfId="2" applyNumberFormat="1" applyFont="1" applyFill="1" applyBorder="1" applyAlignment="1">
      <alignment horizontal="center" vertical="center" wrapText="1"/>
    </xf>
    <xf numFmtId="0" fontId="46" fillId="0" borderId="1" xfId="2" applyNumberFormat="1" applyFont="1" applyFill="1" applyBorder="1" applyAlignment="1">
      <alignment horizontal="left" vertical="top" wrapText="1"/>
    </xf>
    <xf numFmtId="14" fontId="64" fillId="0" borderId="1" xfId="2" applyNumberFormat="1" applyFont="1" applyFill="1" applyBorder="1" applyAlignment="1">
      <alignment horizontal="center" vertical="center" wrapText="1"/>
    </xf>
    <xf numFmtId="0" fontId="46" fillId="0" borderId="10" xfId="2" applyNumberFormat="1" applyFont="1" applyFill="1" applyBorder="1" applyAlignment="1">
      <alignment horizontal="left" vertical="top" wrapText="1"/>
    </xf>
    <xf numFmtId="0" fontId="46" fillId="0" borderId="1" xfId="2" applyFont="1" applyFill="1" applyBorder="1"/>
    <xf numFmtId="167" fontId="65" fillId="0" borderId="3" xfId="2" applyNumberFormat="1" applyFont="1" applyFill="1" applyBorder="1" applyAlignment="1">
      <alignment horizontal="right" vertical="top" wrapText="1"/>
    </xf>
    <xf numFmtId="14" fontId="46" fillId="0" borderId="10" xfId="2" applyNumberFormat="1" applyFont="1" applyFill="1" applyBorder="1" applyAlignment="1">
      <alignment horizontal="center" vertical="center" wrapText="1"/>
    </xf>
    <xf numFmtId="0" fontId="66" fillId="0" borderId="2" xfId="2" applyFont="1" applyFill="1" applyBorder="1" applyAlignment="1">
      <alignment horizontal="center"/>
    </xf>
    <xf numFmtId="0" fontId="46" fillId="0" borderId="2" xfId="2" applyNumberFormat="1" applyFont="1" applyFill="1" applyBorder="1" applyAlignment="1">
      <alignment horizontal="left" vertical="top"/>
    </xf>
    <xf numFmtId="9" fontId="46" fillId="0" borderId="10" xfId="2" applyNumberFormat="1" applyFont="1" applyFill="1" applyBorder="1" applyAlignment="1">
      <alignment horizontal="center" vertical="center" wrapText="1"/>
    </xf>
    <xf numFmtId="14" fontId="46" fillId="0" borderId="1" xfId="2" applyNumberFormat="1" applyFont="1" applyFill="1" applyBorder="1" applyAlignment="1">
      <alignment horizontal="center" vertical="center"/>
    </xf>
    <xf numFmtId="0" fontId="46" fillId="0" borderId="1" xfId="2" applyFont="1" applyFill="1" applyBorder="1" applyAlignment="1">
      <alignment horizontal="center" vertical="center"/>
    </xf>
    <xf numFmtId="14" fontId="46" fillId="0" borderId="2" xfId="2" applyNumberFormat="1" applyFont="1" applyFill="1" applyBorder="1" applyAlignment="1">
      <alignment horizontal="center" vertical="center" wrapText="1"/>
    </xf>
    <xf numFmtId="2" fontId="50" fillId="0" borderId="0" xfId="2" applyNumberFormat="1" applyFont="1" applyFill="1" applyAlignment="1">
      <alignment horizontal="center" vertical="top"/>
    </xf>
    <xf numFmtId="0" fontId="72" fillId="0" borderId="0" xfId="2" applyFont="1" applyFill="1"/>
    <xf numFmtId="0" fontId="11" fillId="0" borderId="10" xfId="2" applyFont="1" applyFill="1" applyBorder="1" applyAlignment="1">
      <alignment vertical="center" wrapText="1"/>
    </xf>
    <xf numFmtId="0" fontId="11" fillId="0" borderId="2" xfId="2" applyFont="1" applyFill="1" applyBorder="1" applyAlignment="1">
      <alignment vertical="center" wrapText="1"/>
    </xf>
    <xf numFmtId="0" fontId="11" fillId="0" borderId="1" xfId="2" applyFont="1" applyFill="1" applyBorder="1" applyAlignment="1">
      <alignment vertical="center" wrapText="1"/>
    </xf>
    <xf numFmtId="0" fontId="42" fillId="0" borderId="28" xfId="2" applyFont="1" applyFill="1" applyBorder="1" applyAlignment="1">
      <alignment vertical="top" wrapText="1"/>
    </xf>
    <xf numFmtId="0" fontId="41" fillId="0" borderId="28" xfId="2" applyFont="1" applyFill="1" applyBorder="1" applyAlignment="1">
      <alignment horizontal="justify" vertical="top" wrapText="1"/>
    </xf>
    <xf numFmtId="0" fontId="42" fillId="0" borderId="28" xfId="2" applyFont="1" applyFill="1" applyBorder="1" applyAlignment="1">
      <alignment horizontal="justify" vertical="top" wrapText="1"/>
    </xf>
    <xf numFmtId="0" fontId="42" fillId="25" borderId="28" xfId="2" applyFont="1" applyFill="1" applyBorder="1" applyAlignment="1">
      <alignment horizontal="justify" vertical="top" wrapText="1"/>
    </xf>
    <xf numFmtId="0" fontId="41" fillId="0" borderId="28" xfId="2" applyFont="1" applyFill="1" applyBorder="1" applyAlignment="1">
      <alignment horizontal="left" vertical="center" wrapText="1"/>
    </xf>
    <xf numFmtId="0" fontId="42" fillId="26" borderId="26" xfId="2" applyFont="1" applyFill="1" applyBorder="1" applyAlignment="1">
      <alignment horizontal="left" vertical="center" wrapText="1"/>
    </xf>
    <xf numFmtId="0" fontId="41" fillId="27" borderId="28" xfId="2" applyFont="1" applyFill="1" applyBorder="1" applyAlignment="1">
      <alignment horizontal="left" vertical="center" wrapText="1"/>
    </xf>
    <xf numFmtId="0" fontId="36" fillId="0" borderId="51" xfId="0" applyFont="1" applyBorder="1" applyAlignment="1">
      <alignment horizontal="center"/>
    </xf>
    <xf numFmtId="168" fontId="36" fillId="0" borderId="51" xfId="0" applyNumberFormat="1" applyFont="1" applyBorder="1" applyAlignment="1">
      <alignment horizontal="center" vertical="center"/>
    </xf>
    <xf numFmtId="168" fontId="39" fillId="25" borderId="51" xfId="0" applyNumberFormat="1" applyFont="1" applyFill="1" applyBorder="1" applyAlignment="1">
      <alignment horizontal="center" vertical="center"/>
    </xf>
    <xf numFmtId="168" fontId="39" fillId="26" borderId="52" xfId="0" applyNumberFormat="1" applyFont="1" applyFill="1" applyBorder="1" applyAlignment="1">
      <alignment horizontal="center" vertical="center"/>
    </xf>
    <xf numFmtId="168" fontId="36" fillId="27" borderId="51" xfId="0" applyNumberFormat="1" applyFont="1" applyFill="1" applyBorder="1" applyAlignment="1">
      <alignment horizontal="center" vertical="center" wrapText="1"/>
    </xf>
    <xf numFmtId="0" fontId="36" fillId="0" borderId="51" xfId="0" applyFont="1" applyFill="1" applyBorder="1" applyAlignment="1">
      <alignment horizontal="center" vertical="center" wrapText="1"/>
    </xf>
    <xf numFmtId="168" fontId="36" fillId="0" borderId="51" xfId="0" applyNumberFormat="1" applyFont="1" applyFill="1" applyBorder="1" applyAlignment="1">
      <alignment horizontal="center" vertical="center" wrapText="1"/>
    </xf>
    <xf numFmtId="0" fontId="39" fillId="26" borderId="52" xfId="0" applyFont="1" applyFill="1" applyBorder="1" applyAlignment="1">
      <alignment horizontal="center" vertical="center"/>
    </xf>
    <xf numFmtId="0" fontId="49" fillId="0" borderId="0" xfId="2" applyFont="1" applyFill="1" applyAlignment="1">
      <alignment horizontal="center"/>
    </xf>
    <xf numFmtId="0" fontId="11" fillId="0" borderId="1" xfId="62" applyFont="1" applyBorder="1" applyAlignment="1">
      <alignment vertical="center" wrapText="1"/>
    </xf>
    <xf numFmtId="1" fontId="43" fillId="0" borderId="1" xfId="62" applyNumberFormat="1" applyFont="1" applyFill="1" applyBorder="1" applyAlignment="1">
      <alignment horizontal="center" vertical="center" wrapText="1"/>
    </xf>
    <xf numFmtId="0" fontId="37" fillId="0" borderId="10" xfId="49" applyFont="1" applyBorder="1" applyAlignment="1">
      <alignment horizontal="center" vertical="center"/>
    </xf>
    <xf numFmtId="170" fontId="68" fillId="0" borderId="1" xfId="0" quotePrefix="1" applyNumberFormat="1" applyFont="1" applyFill="1" applyBorder="1" applyAlignment="1">
      <alignment horizontal="center" vertical="center" wrapText="1"/>
    </xf>
    <xf numFmtId="14" fontId="68" fillId="0" borderId="1" xfId="0" applyNumberFormat="1" applyFont="1" applyFill="1" applyBorder="1" applyAlignment="1">
      <alignment horizontal="center" vertical="center" wrapText="1"/>
    </xf>
    <xf numFmtId="49" fontId="68" fillId="0" borderId="1" xfId="0" quotePrefix="1" applyNumberFormat="1" applyFont="1" applyFill="1" applyBorder="1" applyAlignment="1">
      <alignment horizontal="center" vertical="center" wrapText="1"/>
    </xf>
    <xf numFmtId="170" fontId="68" fillId="0" borderId="1" xfId="0" applyNumberFormat="1" applyFont="1" applyFill="1" applyBorder="1" applyAlignment="1">
      <alignment horizontal="center" vertical="center" wrapText="1"/>
    </xf>
    <xf numFmtId="0" fontId="64" fillId="0" borderId="1" xfId="49" applyFont="1" applyBorder="1" applyAlignment="1">
      <alignment horizontal="center" vertical="center" wrapText="1"/>
    </xf>
    <xf numFmtId="0" fontId="64" fillId="0" borderId="1" xfId="49" applyFont="1" applyBorder="1" applyAlignment="1">
      <alignment horizontal="center" vertical="center" wrapText="1" shrinkToFit="1"/>
    </xf>
    <xf numFmtId="14" fontId="64" fillId="0" borderId="1" xfId="49" applyNumberFormat="1" applyFont="1" applyBorder="1" applyAlignment="1">
      <alignment horizontal="center" vertical="center" wrapText="1"/>
    </xf>
    <xf numFmtId="0" fontId="64" fillId="0" borderId="1" xfId="49" applyFont="1" applyFill="1" applyBorder="1" applyAlignment="1">
      <alignment horizontal="center" vertical="center" wrapText="1"/>
    </xf>
    <xf numFmtId="1" fontId="64" fillId="0" borderId="1" xfId="49" applyNumberFormat="1" applyFont="1" applyBorder="1" applyAlignment="1">
      <alignment horizontal="center" vertical="center" wrapText="1"/>
    </xf>
    <xf numFmtId="0" fontId="46" fillId="0" borderId="56" xfId="72" applyFont="1" applyBorder="1" applyAlignment="1">
      <alignment horizontal="center" vertical="center"/>
    </xf>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textRotation="90"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70"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71" applyFont="1" applyFill="1" applyBorder="1" applyAlignment="1">
      <alignment horizontal="left" vertical="center" wrapText="1"/>
    </xf>
    <xf numFmtId="172" fontId="11" fillId="0" borderId="1" xfId="70" applyNumberFormat="1" applyFont="1" applyFill="1" applyBorder="1" applyAlignment="1">
      <alignment horizontal="right" wrapText="1"/>
    </xf>
    <xf numFmtId="0" fontId="44" fillId="0" borderId="1" xfId="71" applyFont="1" applyFill="1" applyBorder="1" applyAlignment="1">
      <alignment horizontal="left" vertical="center" wrapText="1"/>
    </xf>
    <xf numFmtId="4" fontId="48" fillId="0" borderId="2" xfId="71"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71" applyNumberFormat="1" applyFont="1" applyFill="1" applyBorder="1" applyAlignment="1">
      <alignment horizontal="left" vertical="center" wrapText="1"/>
    </xf>
    <xf numFmtId="0" fontId="43" fillId="0" borderId="0" xfId="62" applyFont="1" applyFill="1" applyAlignment="1">
      <alignment vertical="center" wrapText="1"/>
    </xf>
    <xf numFmtId="0" fontId="0" fillId="0" borderId="0" xfId="0" applyBorder="1"/>
    <xf numFmtId="0" fontId="7" fillId="0" borderId="4" xfId="1" applyFont="1" applyFill="1" applyBorder="1" applyAlignment="1">
      <alignment horizontal="center" vertical="center" wrapText="1"/>
    </xf>
    <xf numFmtId="173" fontId="7" fillId="0" borderId="4" xfId="1" applyNumberFormat="1" applyFont="1" applyFill="1" applyBorder="1" applyAlignment="1">
      <alignment horizontal="left" vertical="center" wrapText="1"/>
    </xf>
    <xf numFmtId="173" fontId="7" fillId="0" borderId="0" xfId="1" applyNumberFormat="1" applyFont="1" applyFill="1" applyBorder="1" applyAlignment="1">
      <alignment horizontal="left" vertical="center"/>
    </xf>
    <xf numFmtId="0" fontId="7" fillId="0" borderId="0" xfId="1" applyFont="1" applyBorder="1" applyAlignment="1">
      <alignment vertical="center"/>
    </xf>
    <xf numFmtId="0" fontId="7" fillId="0" borderId="4" xfId="1" applyFont="1" applyBorder="1" applyAlignment="1">
      <alignment horizontal="center" vertical="center" wrapText="1"/>
    </xf>
    <xf numFmtId="0" fontId="43" fillId="0" borderId="1" xfId="41" applyFont="1" applyFill="1" applyBorder="1" applyAlignment="1">
      <alignment horizontal="center" vertical="center" wrapText="1"/>
    </xf>
    <xf numFmtId="0" fontId="43" fillId="0" borderId="10" xfId="41"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Border="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0" fillId="0" borderId="0" xfId="0" applyAlignment="1">
      <alignment horizontal="center" vertical="center"/>
    </xf>
    <xf numFmtId="0" fontId="7" fillId="0" borderId="0" xfId="1" applyFont="1" applyAlignment="1">
      <alignment horizontal="center" vertical="center"/>
    </xf>
    <xf numFmtId="0" fontId="8" fillId="0" borderId="0" xfId="1" applyFont="1" applyBorder="1" applyAlignment="1">
      <alignment horizontal="center" vertical="center"/>
    </xf>
    <xf numFmtId="0" fontId="8" fillId="0" borderId="0" xfId="1" applyFont="1" applyBorder="1" applyAlignment="1">
      <alignment horizontal="center" vertical="center" wrapText="1"/>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11" fillId="0" borderId="10" xfId="62" applyFont="1" applyBorder="1" applyAlignment="1">
      <alignment horizontal="center" vertical="center" wrapText="1"/>
    </xf>
    <xf numFmtId="0" fontId="11" fillId="0" borderId="6" xfId="62" applyFont="1" applyBorder="1" applyAlignment="1">
      <alignment horizontal="center" vertical="center" wrapText="1"/>
    </xf>
    <xf numFmtId="0" fontId="11" fillId="0" borderId="2" xfId="62" applyFont="1" applyBorder="1" applyAlignment="1">
      <alignment horizontal="center" vertical="center" wrapText="1"/>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9" fillId="0" borderId="0" xfId="1" applyFont="1" applyAlignment="1">
      <alignment horizontal="center" vertic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7" fillId="0" borderId="24" xfId="50" applyFont="1" applyFill="1" applyBorder="1" applyAlignment="1">
      <alignment horizontal="center" vertical="center"/>
    </xf>
    <xf numFmtId="0" fontId="57" fillId="0" borderId="23" xfId="50" applyFont="1" applyFill="1" applyBorder="1" applyAlignment="1">
      <alignment horizontal="center" vertical="center"/>
    </xf>
    <xf numFmtId="0" fontId="57" fillId="0" borderId="24" xfId="50" applyFont="1" applyFill="1" applyBorder="1" applyAlignment="1">
      <alignment horizontal="center"/>
    </xf>
    <xf numFmtId="0" fontId="57" fillId="0" borderId="23" xfId="50" applyFont="1" applyFill="1" applyBorder="1" applyAlignment="1">
      <alignment horizontal="center"/>
    </xf>
    <xf numFmtId="0" fontId="57" fillId="0" borderId="27" xfId="50" applyFont="1" applyBorder="1" applyAlignment="1">
      <alignment horizontal="left" vertical="top"/>
    </xf>
    <xf numFmtId="0" fontId="57" fillId="0" borderId="7" xfId="50" applyFont="1" applyBorder="1" applyAlignment="1">
      <alignment horizontal="left" vertical="top"/>
    </xf>
    <xf numFmtId="0" fontId="57" fillId="0" borderId="3" xfId="50" applyFont="1" applyBorder="1" applyAlignment="1">
      <alignment horizontal="left" vertical="top"/>
    </xf>
    <xf numFmtId="0" fontId="57" fillId="0" borderId="4" xfId="50" applyFont="1" applyFill="1" applyBorder="1" applyAlignment="1">
      <alignment horizontal="center" vertical="center"/>
    </xf>
    <xf numFmtId="0" fontId="57" fillId="0" borderId="3" xfId="50" applyFont="1" applyFill="1" applyBorder="1" applyAlignment="1">
      <alignment horizontal="center" vertical="center"/>
    </xf>
    <xf numFmtId="0" fontId="57" fillId="0" borderId="4" xfId="50" applyFont="1" applyFill="1" applyBorder="1" applyAlignment="1">
      <alignment horizontal="center"/>
    </xf>
    <xf numFmtId="0" fontId="57" fillId="0" borderId="3" xfId="50" applyFont="1" applyFill="1" applyBorder="1" applyAlignment="1">
      <alignment horizontal="center"/>
    </xf>
    <xf numFmtId="0" fontId="55" fillId="0" borderId="28" xfId="50" applyFont="1" applyBorder="1" applyAlignment="1">
      <alignment vertical="center"/>
    </xf>
    <xf numFmtId="0" fontId="55" fillId="0" borderId="1" xfId="50" applyFont="1" applyBorder="1" applyAlignment="1">
      <alignment vertical="center"/>
    </xf>
    <xf numFmtId="0" fontId="55" fillId="0" borderId="1" xfId="50" applyFont="1" applyFill="1" applyBorder="1" applyAlignment="1">
      <alignment horizontal="center" vertical="center"/>
    </xf>
    <xf numFmtId="0" fontId="55" fillId="0" borderId="1" xfId="50" applyFont="1" applyFill="1" applyBorder="1" applyAlignment="1">
      <alignment horizontal="center"/>
    </xf>
    <xf numFmtId="0" fontId="57" fillId="0" borderId="27" xfId="50" applyFont="1" applyBorder="1" applyAlignment="1">
      <alignment vertical="center" wrapText="1"/>
    </xf>
    <xf numFmtId="0" fontId="57" fillId="0" borderId="7" xfId="50" applyFont="1" applyBorder="1" applyAlignment="1">
      <alignment vertical="center" wrapText="1"/>
    </xf>
    <xf numFmtId="0" fontId="57" fillId="0" borderId="3" xfId="50" applyFont="1" applyBorder="1" applyAlignment="1">
      <alignment vertical="center" wrapText="1"/>
    </xf>
    <xf numFmtId="0" fontId="57" fillId="0" borderId="1" xfId="50" applyFont="1" applyFill="1" applyBorder="1" applyAlignment="1">
      <alignment horizontal="center" vertical="center"/>
    </xf>
    <xf numFmtId="0" fontId="57" fillId="0" borderId="1" xfId="50" applyFont="1" applyFill="1" applyBorder="1" applyAlignment="1">
      <alignment horizontal="center"/>
    </xf>
    <xf numFmtId="0" fontId="57" fillId="0" borderId="28" xfId="50" applyFont="1" applyBorder="1" applyAlignment="1">
      <alignment vertical="center"/>
    </xf>
    <xf numFmtId="0" fontId="57" fillId="0" borderId="1" xfId="50" applyFont="1" applyBorder="1" applyAlignment="1">
      <alignment vertical="center"/>
    </xf>
    <xf numFmtId="0" fontId="57" fillId="0" borderId="32" xfId="50" applyFont="1" applyBorder="1" applyAlignment="1">
      <alignment vertical="center"/>
    </xf>
    <xf numFmtId="0" fontId="57" fillId="0" borderId="31" xfId="50" applyFont="1" applyBorder="1" applyAlignment="1">
      <alignment vertical="center"/>
    </xf>
    <xf numFmtId="0" fontId="57" fillId="0" borderId="23" xfId="50" applyFont="1" applyBorder="1" applyAlignment="1">
      <alignment vertical="center"/>
    </xf>
    <xf numFmtId="0" fontId="57" fillId="0" borderId="25" xfId="50" applyFont="1" applyFill="1" applyBorder="1" applyAlignment="1">
      <alignment horizontal="center" vertical="center"/>
    </xf>
    <xf numFmtId="0" fontId="57" fillId="0" borderId="30" xfId="50" applyFont="1" applyBorder="1" applyAlignment="1">
      <alignment horizontal="left" vertical="center"/>
    </xf>
    <xf numFmtId="0" fontId="57" fillId="0" borderId="29" xfId="50" applyFont="1" applyBorder="1" applyAlignment="1">
      <alignment horizontal="left" vertical="center"/>
    </xf>
    <xf numFmtId="0" fontId="55" fillId="0" borderId="29" xfId="50" applyFont="1" applyBorder="1" applyAlignment="1">
      <alignment horizontal="center" vertical="center"/>
    </xf>
    <xf numFmtId="0" fontId="55" fillId="0" borderId="26" xfId="50" applyFont="1" applyBorder="1" applyAlignment="1">
      <alignment vertical="center"/>
    </xf>
    <xf numFmtId="0" fontId="55" fillId="0" borderId="25" xfId="50" applyFont="1" applyBorder="1" applyAlignment="1">
      <alignment vertical="center"/>
    </xf>
    <xf numFmtId="0" fontId="55" fillId="0" borderId="25" xfId="50" applyFont="1" applyFill="1" applyBorder="1" applyAlignment="1">
      <alignment horizontal="center" vertical="center"/>
    </xf>
    <xf numFmtId="0" fontId="57" fillId="0" borderId="33" xfId="50" applyFont="1" applyBorder="1" applyAlignment="1">
      <alignment vertical="center"/>
    </xf>
    <xf numFmtId="0" fontId="57" fillId="0" borderId="2" xfId="50" applyFont="1" applyBorder="1" applyAlignment="1">
      <alignment vertical="center"/>
    </xf>
    <xf numFmtId="0" fontId="57" fillId="0" borderId="2" xfId="50" applyFont="1" applyFill="1" applyBorder="1" applyAlignment="1">
      <alignment horizontal="center" vertical="center"/>
    </xf>
    <xf numFmtId="0" fontId="55" fillId="0" borderId="33" xfId="50" applyFont="1" applyBorder="1" applyAlignment="1">
      <alignment vertical="center"/>
    </xf>
    <xf numFmtId="0" fontId="55" fillId="0" borderId="2" xfId="50" applyFont="1" applyBorder="1" applyAlignment="1">
      <alignment vertical="center"/>
    </xf>
    <xf numFmtId="0" fontId="55" fillId="0" borderId="2" xfId="50" applyFont="1" applyFill="1" applyBorder="1" applyAlignment="1">
      <alignment horizontal="center" vertical="center"/>
    </xf>
    <xf numFmtId="0" fontId="55" fillId="0" borderId="37" xfId="50" applyFont="1" applyBorder="1" applyAlignment="1">
      <alignment vertical="center"/>
    </xf>
    <xf numFmtId="0" fontId="55" fillId="0" borderId="6" xfId="50" applyFont="1" applyBorder="1" applyAlignment="1">
      <alignment vertical="center"/>
    </xf>
    <xf numFmtId="0" fontId="55" fillId="0" borderId="6" xfId="50" applyFont="1" applyFill="1" applyBorder="1" applyAlignment="1">
      <alignment horizontal="center" vertical="center"/>
    </xf>
    <xf numFmtId="0" fontId="55" fillId="0" borderId="36" xfId="50" applyFont="1" applyBorder="1" applyAlignment="1">
      <alignment horizontal="left" vertical="center"/>
    </xf>
    <xf numFmtId="0" fontId="55" fillId="0" borderId="35" xfId="50" applyFont="1" applyBorder="1" applyAlignment="1">
      <alignment horizontal="left" vertical="center"/>
    </xf>
    <xf numFmtId="0" fontId="55" fillId="0" borderId="34" xfId="50" applyFont="1" applyBorder="1" applyAlignment="1">
      <alignment horizontal="left" vertical="center"/>
    </xf>
    <xf numFmtId="0" fontId="55" fillId="0" borderId="29" xfId="50" applyFont="1" applyFill="1" applyBorder="1" applyAlignment="1">
      <alignment horizontal="center" vertical="center"/>
    </xf>
    <xf numFmtId="0" fontId="55" fillId="0" borderId="30" xfId="50" applyFont="1" applyBorder="1" applyAlignment="1">
      <alignment vertical="center"/>
    </xf>
    <xf numFmtId="0" fontId="55" fillId="0" borderId="29" xfId="50" applyFont="1" applyBorder="1" applyAlignment="1">
      <alignment vertical="center"/>
    </xf>
    <xf numFmtId="0" fontId="55" fillId="0" borderId="4" xfId="50" applyFont="1" applyFill="1" applyBorder="1" applyAlignment="1">
      <alignment horizontal="center" vertical="center"/>
    </xf>
    <xf numFmtId="0" fontId="1" fillId="0" borderId="3" xfId="50" applyBorder="1"/>
    <xf numFmtId="0" fontId="55" fillId="0" borderId="40" xfId="50" applyFont="1" applyBorder="1" applyAlignment="1">
      <alignment vertical="center"/>
    </xf>
    <xf numFmtId="0" fontId="55" fillId="0" borderId="39" xfId="50" applyFont="1" applyBorder="1" applyAlignment="1">
      <alignment vertical="center"/>
    </xf>
    <xf numFmtId="0" fontId="55" fillId="0" borderId="38" xfId="50" applyFont="1" applyBorder="1" applyAlignment="1">
      <alignment vertical="center"/>
    </xf>
    <xf numFmtId="0" fontId="55" fillId="0" borderId="1" xfId="50" applyFont="1" applyBorder="1" applyAlignment="1">
      <alignment horizontal="center" vertical="center"/>
    </xf>
    <xf numFmtId="0" fontId="59" fillId="0" borderId="1" xfId="50" applyFont="1" applyBorder="1" applyAlignment="1">
      <alignment horizontal="center" vertical="center"/>
    </xf>
    <xf numFmtId="0" fontId="55" fillId="0" borderId="3" xfId="50" applyFont="1" applyFill="1" applyBorder="1" applyAlignment="1">
      <alignment horizontal="center" vertical="center"/>
    </xf>
    <xf numFmtId="0" fontId="55"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5" fillId="0" borderId="43" xfId="50" applyFont="1" applyBorder="1" applyAlignment="1">
      <alignment vertical="center"/>
    </xf>
    <xf numFmtId="0" fontId="55" fillId="0" borderId="42" xfId="50" applyFont="1" applyBorder="1" applyAlignment="1">
      <alignment vertical="center"/>
    </xf>
    <xf numFmtId="0" fontId="55" fillId="0" borderId="41" xfId="50" applyFont="1" applyBorder="1" applyAlignment="1">
      <alignment vertical="center"/>
    </xf>
    <xf numFmtId="0" fontId="55"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5" fillId="0" borderId="0" xfId="50" applyFont="1" applyFill="1" applyAlignment="1"/>
    <xf numFmtId="0" fontId="57" fillId="0" borderId="42" xfId="50" applyFont="1" applyBorder="1" applyAlignment="1">
      <alignment horizontal="center" vertical="center"/>
    </xf>
    <xf numFmtId="0" fontId="57" fillId="0" borderId="20" xfId="50" applyFont="1" applyBorder="1" applyAlignment="1">
      <alignment horizontal="center"/>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1" xfId="2" applyNumberFormat="1" applyFont="1" applyFill="1" applyBorder="1" applyAlignment="1">
      <alignment horizontal="center" vertical="center" wrapText="1"/>
    </xf>
    <xf numFmtId="0" fontId="43" fillId="0" borderId="9" xfId="52" applyFont="1" applyFill="1" applyBorder="1" applyAlignment="1">
      <alignment horizontal="center" vertical="center" wrapText="1"/>
    </xf>
    <xf numFmtId="0" fontId="43" fillId="0" borderId="8"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1" xfId="52"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4" xfId="41" applyFont="1" applyFill="1" applyBorder="1" applyAlignment="1">
      <alignment horizontal="center" vertical="center" wrapText="1"/>
    </xf>
    <xf numFmtId="0" fontId="43" fillId="0" borderId="3" xfId="41" applyFont="1" applyFill="1" applyBorder="1" applyAlignment="1">
      <alignment horizontal="center" vertical="center" wrapText="1"/>
    </xf>
    <xf numFmtId="0" fontId="43" fillId="0" borderId="1" xfId="41" applyFont="1" applyFill="1" applyBorder="1" applyAlignment="1">
      <alignment horizontal="center" vertical="center"/>
    </xf>
    <xf numFmtId="0" fontId="43" fillId="0" borderId="0" xfId="2" applyFont="1" applyFill="1" applyAlignment="1">
      <alignment horizontal="center"/>
    </xf>
    <xf numFmtId="0" fontId="73" fillId="0" borderId="0" xfId="1" applyFont="1" applyAlignment="1">
      <alignment horizontal="center" vertical="center" wrapText="1"/>
    </xf>
    <xf numFmtId="0" fontId="73" fillId="0" borderId="0" xfId="1" applyFont="1" applyAlignment="1">
      <alignment horizontal="center" vertical="center"/>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9" fillId="0" borderId="0" xfId="2" applyFont="1" applyFill="1" applyAlignment="1">
      <alignment horizontal="center"/>
    </xf>
    <xf numFmtId="0" fontId="40" fillId="0" borderId="20" xfId="1" applyFont="1" applyBorder="1" applyAlignment="1">
      <alignment horizontal="center" vertical="center" wrapText="1"/>
    </xf>
    <xf numFmtId="0" fontId="70" fillId="0" borderId="0" xfId="1" applyFont="1" applyAlignment="1">
      <alignment horizontal="center" vertical="center"/>
    </xf>
    <xf numFmtId="0" fontId="42" fillId="0" borderId="0" xfId="2" applyFont="1" applyFill="1" applyAlignment="1">
      <alignment horizontal="center" wrapText="1"/>
    </xf>
    <xf numFmtId="0" fontId="41" fillId="0" borderId="45" xfId="2" applyFont="1" applyFill="1" applyBorder="1" applyAlignment="1">
      <alignment horizontal="center" vertical="center" wrapText="1"/>
    </xf>
    <xf numFmtId="0" fontId="41" fillId="0" borderId="48" xfId="2" applyFont="1" applyFill="1" applyBorder="1" applyAlignment="1">
      <alignment horizontal="center" vertical="center" wrapText="1"/>
    </xf>
    <xf numFmtId="0" fontId="41" fillId="0" borderId="46" xfId="2" applyFont="1" applyFill="1" applyBorder="1" applyAlignment="1">
      <alignment horizontal="center" vertical="center" wrapText="1"/>
    </xf>
    <xf numFmtId="0" fontId="40" fillId="0" borderId="20" xfId="1" applyFont="1" applyBorder="1" applyAlignment="1">
      <alignment horizontal="center" vertical="center"/>
    </xf>
    <xf numFmtId="0" fontId="40" fillId="0" borderId="20" xfId="1" applyFont="1" applyBorder="1" applyAlignment="1">
      <alignment horizontal="center"/>
    </xf>
    <xf numFmtId="0" fontId="41" fillId="0" borderId="0" xfId="2" applyFont="1" applyFill="1" applyBorder="1" applyAlignment="1">
      <alignment vertical="top" wrapText="1"/>
    </xf>
  </cellXfs>
  <cellStyles count="75">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2 3" xfId="73"/>
    <cellStyle name="Обычный 2 4" xfId="67"/>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71"/>
    <cellStyle name="Обычный 6" xfId="46"/>
    <cellStyle name="Обычный 6 2" xfId="47"/>
    <cellStyle name="Обычный 6 2 2" xfId="48"/>
    <cellStyle name="Обычный 6 2 3" xfId="49"/>
    <cellStyle name="Обычный 7" xfId="1"/>
    <cellStyle name="Обычный 7 2" xfId="50"/>
    <cellStyle name="Обычный 7 3" xfId="74"/>
    <cellStyle name="Обычный 8" xfId="51"/>
    <cellStyle name="Обычный 9" xfId="69"/>
    <cellStyle name="Обычный 9 2" xfId="72"/>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68" builtinId="3"/>
    <cellStyle name="Финансовый 2" xfId="58"/>
    <cellStyle name="Финансовый 2 2 2 2 2" xfId="59"/>
    <cellStyle name="Финансовый 24 3" xfId="70"/>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E89E-4BFD-979C-C930216A87C8}"/>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E89E-4BFD-979C-C930216A87C8}"/>
            </c:ext>
          </c:extLst>
        </c:ser>
        <c:dLbls>
          <c:showLegendKey val="0"/>
          <c:showVal val="0"/>
          <c:showCatName val="0"/>
          <c:showSerName val="0"/>
          <c:showPercent val="0"/>
          <c:showBubbleSize val="0"/>
        </c:dLbls>
        <c:smooth val="0"/>
        <c:axId val="482644928"/>
        <c:axId val="533819632"/>
      </c:lineChart>
      <c:catAx>
        <c:axId val="482644928"/>
        <c:scaling>
          <c:orientation val="minMax"/>
        </c:scaling>
        <c:delete val="0"/>
        <c:axPos val="b"/>
        <c:numFmt formatCode="General" sourceLinked="1"/>
        <c:majorTickMark val="out"/>
        <c:minorTickMark val="none"/>
        <c:tickLblPos val="nextTo"/>
        <c:crossAx val="533819632"/>
        <c:crosses val="autoZero"/>
        <c:auto val="1"/>
        <c:lblAlgn val="ctr"/>
        <c:lblOffset val="100"/>
        <c:noMultiLvlLbl val="0"/>
      </c:catAx>
      <c:valAx>
        <c:axId val="533819632"/>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482644928"/>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8" Type="http://schemas.openxmlformats.org/officeDocument/2006/relationships/printerSettings" Target="../printerSettings/printerSettings8.bin"/><Relationship Id="rId3" Type="http://schemas.openxmlformats.org/officeDocument/2006/relationships/printerSettings" Target="../printerSettings/printerSettings3.bin"/><Relationship Id="rId7" Type="http://schemas.openxmlformats.org/officeDocument/2006/relationships/printerSettings" Target="../printerSettings/printerSettings7.bin"/><Relationship Id="rId2" Type="http://schemas.openxmlformats.org/officeDocument/2006/relationships/printerSettings" Target="../printerSettings/printerSettings2.bin"/><Relationship Id="rId1" Type="http://schemas.openxmlformats.org/officeDocument/2006/relationships/printerSettings" Target="../printerSettings/printerSettings1.bin"/><Relationship Id="rId6" Type="http://schemas.openxmlformats.org/officeDocument/2006/relationships/printerSettings" Target="../printerSettings/printerSettings6.bin"/><Relationship Id="rId5" Type="http://schemas.openxmlformats.org/officeDocument/2006/relationships/printerSettings" Target="../printerSettings/printerSettings5.bin"/><Relationship Id="rId10" Type="http://schemas.openxmlformats.org/officeDocument/2006/relationships/printerSettings" Target="../printerSettings/printerSettings10.bin"/><Relationship Id="rId4" Type="http://schemas.openxmlformats.org/officeDocument/2006/relationships/printerSettings" Target="../printerSettings/printerSettings4.bin"/><Relationship Id="rId9" Type="http://schemas.openxmlformats.org/officeDocument/2006/relationships/printerSettings" Target="../printerSettings/printerSettings9.bin"/></Relationships>
</file>

<file path=xl/worksheets/_rels/sheet2.xml.rels><?xml version="1.0" encoding="UTF-8" standalone="yes"?>
<Relationships xmlns="http://schemas.openxmlformats.org/package/2006/relationships"><Relationship Id="rId8" Type="http://schemas.openxmlformats.org/officeDocument/2006/relationships/printerSettings" Target="../printerSettings/printerSettings18.bin"/><Relationship Id="rId3" Type="http://schemas.openxmlformats.org/officeDocument/2006/relationships/printerSettings" Target="../printerSettings/printerSettings13.bin"/><Relationship Id="rId7" Type="http://schemas.openxmlformats.org/officeDocument/2006/relationships/printerSettings" Target="../printerSettings/printerSettings17.bin"/><Relationship Id="rId2" Type="http://schemas.openxmlformats.org/officeDocument/2006/relationships/printerSettings" Target="../printerSettings/printerSettings12.bin"/><Relationship Id="rId1" Type="http://schemas.openxmlformats.org/officeDocument/2006/relationships/printerSettings" Target="../printerSettings/printerSettings11.bin"/><Relationship Id="rId6" Type="http://schemas.openxmlformats.org/officeDocument/2006/relationships/printerSettings" Target="../printerSettings/printerSettings16.bin"/><Relationship Id="rId5" Type="http://schemas.openxmlformats.org/officeDocument/2006/relationships/printerSettings" Target="../printerSettings/printerSettings15.bin"/><Relationship Id="rId10" Type="http://schemas.openxmlformats.org/officeDocument/2006/relationships/printerSettings" Target="../printerSettings/printerSettings20.bin"/><Relationship Id="rId4" Type="http://schemas.openxmlformats.org/officeDocument/2006/relationships/printerSettings" Target="../printerSettings/printerSettings14.bin"/><Relationship Id="rId9" Type="http://schemas.openxmlformats.org/officeDocument/2006/relationships/printerSettings" Target="../printerSettings/printerSettings19.bin"/></Relationships>
</file>

<file path=xl/worksheets/_rels/sheet3.xml.rels><?xml version="1.0" encoding="UTF-8" standalone="yes"?>
<Relationships xmlns="http://schemas.openxmlformats.org/package/2006/relationships"><Relationship Id="rId8" Type="http://schemas.openxmlformats.org/officeDocument/2006/relationships/printerSettings" Target="../printerSettings/printerSettings28.bin"/><Relationship Id="rId3" Type="http://schemas.openxmlformats.org/officeDocument/2006/relationships/printerSettings" Target="../printerSettings/printerSettings23.bin"/><Relationship Id="rId7" Type="http://schemas.openxmlformats.org/officeDocument/2006/relationships/printerSettings" Target="../printerSettings/printerSettings27.bin"/><Relationship Id="rId2" Type="http://schemas.openxmlformats.org/officeDocument/2006/relationships/printerSettings" Target="../printerSettings/printerSettings22.bin"/><Relationship Id="rId1" Type="http://schemas.openxmlformats.org/officeDocument/2006/relationships/printerSettings" Target="../printerSettings/printerSettings21.bin"/><Relationship Id="rId6" Type="http://schemas.openxmlformats.org/officeDocument/2006/relationships/printerSettings" Target="../printerSettings/printerSettings26.bin"/><Relationship Id="rId5" Type="http://schemas.openxmlformats.org/officeDocument/2006/relationships/printerSettings" Target="../printerSettings/printerSettings25.bin"/><Relationship Id="rId10" Type="http://schemas.openxmlformats.org/officeDocument/2006/relationships/printerSettings" Target="../printerSettings/printerSettings30.bin"/><Relationship Id="rId4" Type="http://schemas.openxmlformats.org/officeDocument/2006/relationships/printerSettings" Target="../printerSettings/printerSettings24.bin"/><Relationship Id="rId9" Type="http://schemas.openxmlformats.org/officeDocument/2006/relationships/printerSettings" Target="../printerSettings/printerSettings29.bin"/></Relationships>
</file>

<file path=xl/worksheets/_rels/sheet4.xml.rels><?xml version="1.0" encoding="UTF-8" standalone="yes"?>
<Relationships xmlns="http://schemas.openxmlformats.org/package/2006/relationships"><Relationship Id="rId8" Type="http://schemas.openxmlformats.org/officeDocument/2006/relationships/printerSettings" Target="../printerSettings/printerSettings38.bin"/><Relationship Id="rId3" Type="http://schemas.openxmlformats.org/officeDocument/2006/relationships/printerSettings" Target="../printerSettings/printerSettings33.bin"/><Relationship Id="rId7" Type="http://schemas.openxmlformats.org/officeDocument/2006/relationships/printerSettings" Target="../printerSettings/printerSettings37.bin"/><Relationship Id="rId2" Type="http://schemas.openxmlformats.org/officeDocument/2006/relationships/printerSettings" Target="../printerSettings/printerSettings32.bin"/><Relationship Id="rId1" Type="http://schemas.openxmlformats.org/officeDocument/2006/relationships/printerSettings" Target="../printerSettings/printerSettings31.bin"/><Relationship Id="rId6" Type="http://schemas.openxmlformats.org/officeDocument/2006/relationships/printerSettings" Target="../printerSettings/printerSettings36.bin"/><Relationship Id="rId5" Type="http://schemas.openxmlformats.org/officeDocument/2006/relationships/printerSettings" Target="../printerSettings/printerSettings35.bin"/><Relationship Id="rId10" Type="http://schemas.openxmlformats.org/officeDocument/2006/relationships/printerSettings" Target="../printerSettings/printerSettings40.bin"/><Relationship Id="rId4" Type="http://schemas.openxmlformats.org/officeDocument/2006/relationships/printerSettings" Target="../printerSettings/printerSettings34.bin"/><Relationship Id="rId9" Type="http://schemas.openxmlformats.org/officeDocument/2006/relationships/printerSettings" Target="../printerSettings/printerSettings39.bin"/></Relationships>
</file>

<file path=xl/worksheets/_rels/sheet5.xml.rels><?xml version="1.0" encoding="UTF-8" standalone="yes"?>
<Relationships xmlns="http://schemas.openxmlformats.org/package/2006/relationships"><Relationship Id="rId8" Type="http://schemas.openxmlformats.org/officeDocument/2006/relationships/printerSettings" Target="../printerSettings/printerSettings48.bin"/><Relationship Id="rId3" Type="http://schemas.openxmlformats.org/officeDocument/2006/relationships/printerSettings" Target="../printerSettings/printerSettings43.bin"/><Relationship Id="rId7" Type="http://schemas.openxmlformats.org/officeDocument/2006/relationships/printerSettings" Target="../printerSettings/printerSettings47.bin"/><Relationship Id="rId2" Type="http://schemas.openxmlformats.org/officeDocument/2006/relationships/printerSettings" Target="../printerSettings/printerSettings42.bin"/><Relationship Id="rId1" Type="http://schemas.openxmlformats.org/officeDocument/2006/relationships/printerSettings" Target="../printerSettings/printerSettings41.bin"/><Relationship Id="rId6" Type="http://schemas.openxmlformats.org/officeDocument/2006/relationships/printerSettings" Target="../printerSettings/printerSettings46.bin"/><Relationship Id="rId5" Type="http://schemas.openxmlformats.org/officeDocument/2006/relationships/printerSettings" Target="../printerSettings/printerSettings45.bin"/><Relationship Id="rId10" Type="http://schemas.openxmlformats.org/officeDocument/2006/relationships/printerSettings" Target="../printerSettings/printerSettings50.bin"/><Relationship Id="rId4" Type="http://schemas.openxmlformats.org/officeDocument/2006/relationships/printerSettings" Target="../printerSettings/printerSettings44.bin"/><Relationship Id="rId9" Type="http://schemas.openxmlformats.org/officeDocument/2006/relationships/printerSettings" Target="../printerSettings/printerSettings49.bin"/></Relationships>
</file>

<file path=xl/worksheets/_rels/sheet6.xml.rels><?xml version="1.0" encoding="UTF-8" standalone="yes"?>
<Relationships xmlns="http://schemas.openxmlformats.org/package/2006/relationships"><Relationship Id="rId8" Type="http://schemas.openxmlformats.org/officeDocument/2006/relationships/printerSettings" Target="../printerSettings/printerSettings58.bin"/><Relationship Id="rId3" Type="http://schemas.openxmlformats.org/officeDocument/2006/relationships/printerSettings" Target="../printerSettings/printerSettings53.bin"/><Relationship Id="rId7" Type="http://schemas.openxmlformats.org/officeDocument/2006/relationships/printerSettings" Target="../printerSettings/printerSettings57.bin"/><Relationship Id="rId2" Type="http://schemas.openxmlformats.org/officeDocument/2006/relationships/printerSettings" Target="../printerSettings/printerSettings52.bin"/><Relationship Id="rId1" Type="http://schemas.openxmlformats.org/officeDocument/2006/relationships/printerSettings" Target="../printerSettings/printerSettings51.bin"/><Relationship Id="rId6" Type="http://schemas.openxmlformats.org/officeDocument/2006/relationships/printerSettings" Target="../printerSettings/printerSettings56.bin"/><Relationship Id="rId5" Type="http://schemas.openxmlformats.org/officeDocument/2006/relationships/printerSettings" Target="../printerSettings/printerSettings55.bin"/><Relationship Id="rId10" Type="http://schemas.openxmlformats.org/officeDocument/2006/relationships/printerSettings" Target="../printerSettings/printerSettings60.bin"/><Relationship Id="rId4" Type="http://schemas.openxmlformats.org/officeDocument/2006/relationships/printerSettings" Target="../printerSettings/printerSettings54.bin"/><Relationship Id="rId9" Type="http://schemas.openxmlformats.org/officeDocument/2006/relationships/printerSettings" Target="../printerSettings/printerSettings59.bin"/></Relationships>
</file>

<file path=xl/worksheets/_rels/sheet7.xml.rels><?xml version="1.0" encoding="UTF-8" standalone="yes"?>
<Relationships xmlns="http://schemas.openxmlformats.org/package/2006/relationships"><Relationship Id="rId8" Type="http://schemas.openxmlformats.org/officeDocument/2006/relationships/printerSettings" Target="../printerSettings/printerSettings68.bin"/><Relationship Id="rId3" Type="http://schemas.openxmlformats.org/officeDocument/2006/relationships/printerSettings" Target="../printerSettings/printerSettings63.bin"/><Relationship Id="rId7" Type="http://schemas.openxmlformats.org/officeDocument/2006/relationships/printerSettings" Target="../printerSettings/printerSettings67.bin"/><Relationship Id="rId2" Type="http://schemas.openxmlformats.org/officeDocument/2006/relationships/printerSettings" Target="../printerSettings/printerSettings62.bin"/><Relationship Id="rId1" Type="http://schemas.openxmlformats.org/officeDocument/2006/relationships/printerSettings" Target="../printerSettings/printerSettings61.bin"/><Relationship Id="rId6" Type="http://schemas.openxmlformats.org/officeDocument/2006/relationships/printerSettings" Target="../printerSettings/printerSettings66.bin"/><Relationship Id="rId5" Type="http://schemas.openxmlformats.org/officeDocument/2006/relationships/printerSettings" Target="../printerSettings/printerSettings65.bin"/><Relationship Id="rId10" Type="http://schemas.openxmlformats.org/officeDocument/2006/relationships/printerSettings" Target="../printerSettings/printerSettings70.bin"/><Relationship Id="rId4" Type="http://schemas.openxmlformats.org/officeDocument/2006/relationships/printerSettings" Target="../printerSettings/printerSettings64.bin"/><Relationship Id="rId9" Type="http://schemas.openxmlformats.org/officeDocument/2006/relationships/printerSettings" Target="../printerSettings/printerSettings69.bin"/></Relationships>
</file>

<file path=xl/worksheets/_rels/sheet8.xml.rels><?xml version="1.0" encoding="UTF-8" standalone="yes"?>
<Relationships xmlns="http://schemas.openxmlformats.org/package/2006/relationships"><Relationship Id="rId8" Type="http://schemas.openxmlformats.org/officeDocument/2006/relationships/printerSettings" Target="../printerSettings/printerSettings78.bin"/><Relationship Id="rId3" Type="http://schemas.openxmlformats.org/officeDocument/2006/relationships/printerSettings" Target="../printerSettings/printerSettings73.bin"/><Relationship Id="rId7" Type="http://schemas.openxmlformats.org/officeDocument/2006/relationships/printerSettings" Target="../printerSettings/printerSettings77.bin"/><Relationship Id="rId2" Type="http://schemas.openxmlformats.org/officeDocument/2006/relationships/printerSettings" Target="../printerSettings/printerSettings72.bin"/><Relationship Id="rId1" Type="http://schemas.openxmlformats.org/officeDocument/2006/relationships/printerSettings" Target="../printerSettings/printerSettings71.bin"/><Relationship Id="rId6" Type="http://schemas.openxmlformats.org/officeDocument/2006/relationships/printerSettings" Target="../printerSettings/printerSettings76.bin"/><Relationship Id="rId11" Type="http://schemas.openxmlformats.org/officeDocument/2006/relationships/drawing" Target="../drawings/drawing1.xml"/><Relationship Id="rId5" Type="http://schemas.openxmlformats.org/officeDocument/2006/relationships/printerSettings" Target="../printerSettings/printerSettings75.bin"/><Relationship Id="rId10" Type="http://schemas.openxmlformats.org/officeDocument/2006/relationships/printerSettings" Target="../printerSettings/printerSettings80.bin"/><Relationship Id="rId4" Type="http://schemas.openxmlformats.org/officeDocument/2006/relationships/printerSettings" Target="../printerSettings/printerSettings74.bin"/><Relationship Id="rId9" Type="http://schemas.openxmlformats.org/officeDocument/2006/relationships/printerSettings" Target="../printerSettings/printerSettings79.bin"/></Relationships>
</file>

<file path=xl/worksheets/_rels/sheet9.xml.rels><?xml version="1.0" encoding="UTF-8" standalone="yes"?>
<Relationships xmlns="http://schemas.openxmlformats.org/package/2006/relationships"><Relationship Id="rId8" Type="http://schemas.openxmlformats.org/officeDocument/2006/relationships/printerSettings" Target="../printerSettings/printerSettings88.bin"/><Relationship Id="rId3" Type="http://schemas.openxmlformats.org/officeDocument/2006/relationships/printerSettings" Target="../printerSettings/printerSettings83.bin"/><Relationship Id="rId7" Type="http://schemas.openxmlformats.org/officeDocument/2006/relationships/printerSettings" Target="../printerSettings/printerSettings87.bin"/><Relationship Id="rId2" Type="http://schemas.openxmlformats.org/officeDocument/2006/relationships/printerSettings" Target="../printerSettings/printerSettings82.bin"/><Relationship Id="rId1" Type="http://schemas.openxmlformats.org/officeDocument/2006/relationships/printerSettings" Target="../printerSettings/printerSettings81.bin"/><Relationship Id="rId6" Type="http://schemas.openxmlformats.org/officeDocument/2006/relationships/printerSettings" Target="../printerSettings/printerSettings86.bin"/><Relationship Id="rId5" Type="http://schemas.openxmlformats.org/officeDocument/2006/relationships/printerSettings" Target="../printerSettings/printerSettings85.bin"/><Relationship Id="rId10" Type="http://schemas.openxmlformats.org/officeDocument/2006/relationships/printerSettings" Target="../printerSettings/printerSettings90.bin"/><Relationship Id="rId4" Type="http://schemas.openxmlformats.org/officeDocument/2006/relationships/printerSettings" Target="../printerSettings/printerSettings84.bin"/><Relationship Id="rId9" Type="http://schemas.openxmlformats.org/officeDocument/2006/relationships/printerSettings" Target="../printerSettings/printerSettings89.bin"/></Relationships>
</file>

<file path=xl/worksheets/_rels/sheet10.xml.rels><?xml version="1.0" encoding="UTF-8" standalone="yes"?>
<Relationships xmlns="http://schemas.openxmlformats.org/package/2006/relationships"><Relationship Id="rId8" Type="http://schemas.openxmlformats.org/officeDocument/2006/relationships/printerSettings" Target="../printerSettings/printerSettings98.bin"/><Relationship Id="rId3" Type="http://schemas.openxmlformats.org/officeDocument/2006/relationships/printerSettings" Target="../printerSettings/printerSettings93.bin"/><Relationship Id="rId7" Type="http://schemas.openxmlformats.org/officeDocument/2006/relationships/printerSettings" Target="../printerSettings/printerSettings97.bin"/><Relationship Id="rId2" Type="http://schemas.openxmlformats.org/officeDocument/2006/relationships/printerSettings" Target="../printerSettings/printerSettings92.bin"/><Relationship Id="rId1" Type="http://schemas.openxmlformats.org/officeDocument/2006/relationships/printerSettings" Target="../printerSettings/printerSettings91.bin"/><Relationship Id="rId6" Type="http://schemas.openxmlformats.org/officeDocument/2006/relationships/printerSettings" Target="../printerSettings/printerSettings96.bin"/><Relationship Id="rId5" Type="http://schemas.openxmlformats.org/officeDocument/2006/relationships/printerSettings" Target="../printerSettings/printerSettings95.bin"/><Relationship Id="rId10" Type="http://schemas.openxmlformats.org/officeDocument/2006/relationships/printerSettings" Target="../printerSettings/printerSettings100.bin"/><Relationship Id="rId4" Type="http://schemas.openxmlformats.org/officeDocument/2006/relationships/printerSettings" Target="../printerSettings/printerSettings94.bin"/><Relationship Id="rId9" Type="http://schemas.openxmlformats.org/officeDocument/2006/relationships/printerSettings" Target="../printerSettings/printerSettings99.bin"/></Relationships>
</file>

<file path=xl/worksheets/_rels/sheet11.xml.rels><?xml version="1.0" encoding="UTF-8" standalone="yes"?>
<Relationships xmlns="http://schemas.openxmlformats.org/package/2006/relationships"><Relationship Id="rId8" Type="http://schemas.openxmlformats.org/officeDocument/2006/relationships/printerSettings" Target="../printerSettings/printerSettings108.bin"/><Relationship Id="rId3" Type="http://schemas.openxmlformats.org/officeDocument/2006/relationships/printerSettings" Target="../printerSettings/printerSettings103.bin"/><Relationship Id="rId7" Type="http://schemas.openxmlformats.org/officeDocument/2006/relationships/printerSettings" Target="../printerSettings/printerSettings107.bin"/><Relationship Id="rId2" Type="http://schemas.openxmlformats.org/officeDocument/2006/relationships/printerSettings" Target="../printerSettings/printerSettings102.bin"/><Relationship Id="rId1" Type="http://schemas.openxmlformats.org/officeDocument/2006/relationships/printerSettings" Target="../printerSettings/printerSettings101.bin"/><Relationship Id="rId6" Type="http://schemas.openxmlformats.org/officeDocument/2006/relationships/printerSettings" Target="../printerSettings/printerSettings106.bin"/><Relationship Id="rId5" Type="http://schemas.openxmlformats.org/officeDocument/2006/relationships/printerSettings" Target="../printerSettings/printerSettings105.bin"/><Relationship Id="rId10" Type="http://schemas.openxmlformats.org/officeDocument/2006/relationships/printerSettings" Target="../printerSettings/printerSettings110.bin"/><Relationship Id="rId4" Type="http://schemas.openxmlformats.org/officeDocument/2006/relationships/printerSettings" Target="../printerSettings/printerSettings104.bin"/><Relationship Id="rId9" Type="http://schemas.openxmlformats.org/officeDocument/2006/relationships/printerSettings" Target="../printerSettings/printerSettings109.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T49"/>
  <sheetViews>
    <sheetView view="pageBreakPreview" zoomScale="55" zoomScaleSheetLayoutView="55" workbookViewId="0">
      <selection activeCell="C58" sqref="C58"/>
    </sheetView>
  </sheetViews>
  <sheetFormatPr defaultColWidth="9.140625" defaultRowHeight="15" customHeight="1" x14ac:dyDescent="0.25"/>
  <cols>
    <col min="1" max="1" width="6.140625" customWidth="1"/>
    <col min="2" max="2" width="53.5703125" customWidth="1"/>
    <col min="3" max="3" width="91.42578125" customWidth="1"/>
    <col min="4" max="9" width="9.140625" customWidth="1"/>
  </cols>
  <sheetData>
    <row r="1" spans="1:20" ht="18.75" customHeight="1" x14ac:dyDescent="0.25">
      <c r="A1" s="15"/>
      <c r="B1" s="9"/>
      <c r="C1" s="24" t="s">
        <v>68</v>
      </c>
    </row>
    <row r="2" spans="1:20" ht="18.75" customHeight="1" x14ac:dyDescent="0.3">
      <c r="A2" s="15"/>
      <c r="B2" s="9"/>
      <c r="C2" s="12" t="s">
        <v>10</v>
      </c>
    </row>
    <row r="3" spans="1:20" ht="18.75" x14ac:dyDescent="0.3">
      <c r="A3" s="14"/>
      <c r="B3" s="9"/>
      <c r="C3" s="12" t="s">
        <v>67</v>
      </c>
    </row>
    <row r="4" spans="1:20" ht="15.75" x14ac:dyDescent="0.25">
      <c r="A4" s="14"/>
      <c r="B4" s="9"/>
      <c r="C4" s="9"/>
    </row>
    <row r="5" spans="1:20" ht="15.75" x14ac:dyDescent="0.25">
      <c r="A5" s="274" t="s">
        <v>507</v>
      </c>
      <c r="B5" s="274"/>
      <c r="C5" s="274"/>
    </row>
    <row r="6" spans="1:20" ht="15.75" x14ac:dyDescent="0.25">
      <c r="A6" s="14"/>
      <c r="B6" s="9"/>
      <c r="C6" s="9"/>
    </row>
    <row r="7" spans="1:20" ht="18.75" customHeight="1" x14ac:dyDescent="0.25">
      <c r="A7" s="278" t="s">
        <v>9</v>
      </c>
      <c r="B7" s="278"/>
      <c r="C7" s="278"/>
      <c r="E7" s="262"/>
      <c r="F7" s="262"/>
      <c r="G7" s="262"/>
      <c r="H7" s="262"/>
      <c r="I7" s="262"/>
      <c r="J7" s="262"/>
      <c r="K7" s="262"/>
      <c r="L7" s="262"/>
      <c r="M7" s="262"/>
      <c r="N7" s="262"/>
      <c r="O7" s="262"/>
      <c r="P7" s="262"/>
      <c r="Q7" s="262"/>
      <c r="R7" s="262"/>
      <c r="S7" s="262"/>
      <c r="T7" s="262"/>
    </row>
    <row r="8" spans="1:20" ht="18.75" x14ac:dyDescent="0.25">
      <c r="A8" s="11"/>
      <c r="B8" s="11"/>
      <c r="C8" s="11"/>
    </row>
    <row r="9" spans="1:20" ht="18.75" x14ac:dyDescent="0.25">
      <c r="A9" s="277" t="s">
        <v>508</v>
      </c>
      <c r="B9" s="279"/>
      <c r="C9" s="279"/>
    </row>
    <row r="10" spans="1:20" ht="15.75" x14ac:dyDescent="0.25">
      <c r="A10" s="280" t="s">
        <v>8</v>
      </c>
      <c r="B10" s="280"/>
      <c r="C10" s="280"/>
    </row>
    <row r="11" spans="1:20" ht="18.75" x14ac:dyDescent="0.25">
      <c r="A11" s="11"/>
      <c r="B11" s="11"/>
      <c r="C11" s="11"/>
    </row>
    <row r="12" spans="1:20" ht="18.75" x14ac:dyDescent="0.25">
      <c r="A12" s="281" t="s">
        <v>601</v>
      </c>
      <c r="B12" s="281"/>
      <c r="C12" s="281"/>
    </row>
    <row r="13" spans="1:20" ht="15.75" x14ac:dyDescent="0.25">
      <c r="A13" s="275" t="s">
        <v>7</v>
      </c>
      <c r="B13" s="275"/>
      <c r="C13" s="275"/>
    </row>
    <row r="14" spans="1:20" ht="15.75" customHeight="1" x14ac:dyDescent="0.25">
      <c r="A14" s="127"/>
      <c r="B14" s="127"/>
      <c r="C14" s="127"/>
    </row>
    <row r="15" spans="1:20" ht="63" customHeight="1" x14ac:dyDescent="0.25">
      <c r="A15" s="282" t="s">
        <v>600</v>
      </c>
      <c r="B15" s="282"/>
      <c r="C15" s="282"/>
    </row>
    <row r="16" spans="1:20" ht="15" customHeight="1" x14ac:dyDescent="0.25">
      <c r="A16" s="275" t="s">
        <v>6</v>
      </c>
      <c r="B16" s="275"/>
      <c r="C16" s="275"/>
    </row>
    <row r="17" spans="1:5" ht="15" customHeight="1" x14ac:dyDescent="0.25">
      <c r="A17" s="3"/>
      <c r="B17" s="3"/>
      <c r="C17" s="3"/>
    </row>
    <row r="18" spans="1:5" ht="15" customHeight="1" x14ac:dyDescent="0.25">
      <c r="A18" s="276" t="s">
        <v>423</v>
      </c>
      <c r="B18" s="277"/>
      <c r="C18" s="277"/>
    </row>
    <row r="19" spans="1:5" ht="15" customHeight="1" x14ac:dyDescent="0.25">
      <c r="A19" s="5"/>
      <c r="B19" s="5"/>
      <c r="C19" s="5"/>
    </row>
    <row r="20" spans="1:5" ht="39.75" customHeight="1" x14ac:dyDescent="0.25">
      <c r="A20" s="18" t="s">
        <v>5</v>
      </c>
      <c r="B20" s="23" t="s">
        <v>66</v>
      </c>
      <c r="C20" s="22" t="s">
        <v>65</v>
      </c>
    </row>
    <row r="21" spans="1:5" ht="16.5" customHeight="1" x14ac:dyDescent="0.25">
      <c r="A21" s="22">
        <v>1</v>
      </c>
      <c r="B21" s="23">
        <v>2</v>
      </c>
      <c r="C21" s="22">
        <v>3</v>
      </c>
    </row>
    <row r="22" spans="1:5" ht="39" customHeight="1" x14ac:dyDescent="0.25">
      <c r="A22" s="17" t="s">
        <v>64</v>
      </c>
      <c r="B22" s="26" t="s">
        <v>283</v>
      </c>
      <c r="C22" s="268" t="s">
        <v>455</v>
      </c>
      <c r="D22" s="263"/>
      <c r="E22" s="263"/>
    </row>
    <row r="23" spans="1:5" ht="70.5" customHeight="1" x14ac:dyDescent="0.25">
      <c r="A23" s="17" t="s">
        <v>63</v>
      </c>
      <c r="B23" s="21" t="s">
        <v>451</v>
      </c>
      <c r="C23" s="265" t="s">
        <v>603</v>
      </c>
      <c r="D23" s="266"/>
      <c r="E23" s="263"/>
    </row>
    <row r="24" spans="1:5" ht="22.5" customHeight="1" x14ac:dyDescent="0.25">
      <c r="A24" s="271"/>
      <c r="B24" s="272"/>
      <c r="C24" s="272"/>
      <c r="D24" s="267"/>
      <c r="E24" s="263"/>
    </row>
    <row r="25" spans="1:5" ht="58.5" customHeight="1" x14ac:dyDescent="0.25">
      <c r="A25" s="17" t="s">
        <v>62</v>
      </c>
      <c r="B25" s="122" t="s">
        <v>370</v>
      </c>
      <c r="C25" s="264" t="s">
        <v>468</v>
      </c>
      <c r="D25" s="263"/>
      <c r="E25" s="263"/>
    </row>
    <row r="26" spans="1:5" ht="42.75" customHeight="1" x14ac:dyDescent="0.25">
      <c r="A26" s="17" t="s">
        <v>61</v>
      </c>
      <c r="B26" s="122" t="s">
        <v>74</v>
      </c>
      <c r="C26" s="137" t="s">
        <v>604</v>
      </c>
    </row>
    <row r="27" spans="1:5" ht="51.75" customHeight="1" x14ac:dyDescent="0.25">
      <c r="A27" s="17" t="s">
        <v>59</v>
      </c>
      <c r="B27" s="122" t="s">
        <v>73</v>
      </c>
      <c r="C27" s="131" t="s">
        <v>605</v>
      </c>
    </row>
    <row r="28" spans="1:5" ht="42.75" customHeight="1" x14ac:dyDescent="0.25">
      <c r="A28" s="17" t="s">
        <v>58</v>
      </c>
      <c r="B28" s="122" t="s">
        <v>371</v>
      </c>
      <c r="C28" s="131" t="s">
        <v>606</v>
      </c>
    </row>
    <row r="29" spans="1:5" ht="51.75" customHeight="1" x14ac:dyDescent="0.25">
      <c r="A29" s="17" t="s">
        <v>56</v>
      </c>
      <c r="B29" s="122" t="s">
        <v>372</v>
      </c>
      <c r="C29" s="131" t="s">
        <v>606</v>
      </c>
    </row>
    <row r="30" spans="1:5" ht="51.75" customHeight="1" x14ac:dyDescent="0.25">
      <c r="A30" s="17" t="s">
        <v>54</v>
      </c>
      <c r="B30" s="122" t="s">
        <v>373</v>
      </c>
      <c r="C30" s="131" t="s">
        <v>606</v>
      </c>
    </row>
    <row r="31" spans="1:5" ht="51.75" customHeight="1" x14ac:dyDescent="0.25">
      <c r="A31" s="17" t="s">
        <v>72</v>
      </c>
      <c r="B31" s="25" t="s">
        <v>374</v>
      </c>
      <c r="C31" s="131" t="s">
        <v>294</v>
      </c>
    </row>
    <row r="32" spans="1:5" ht="51.75" customHeight="1" x14ac:dyDescent="0.25">
      <c r="A32" s="17" t="s">
        <v>70</v>
      </c>
      <c r="B32" s="25" t="s">
        <v>375</v>
      </c>
      <c r="C32" s="131" t="s">
        <v>606</v>
      </c>
    </row>
    <row r="33" spans="1:3" ht="101.25" customHeight="1" x14ac:dyDescent="0.25">
      <c r="A33" s="17" t="s">
        <v>69</v>
      </c>
      <c r="B33" s="25" t="s">
        <v>376</v>
      </c>
      <c r="C33" s="22" t="s">
        <v>607</v>
      </c>
    </row>
    <row r="34" spans="1:3" ht="111" customHeight="1" x14ac:dyDescent="0.25">
      <c r="A34" s="17" t="s">
        <v>392</v>
      </c>
      <c r="B34" s="25" t="s">
        <v>377</v>
      </c>
      <c r="C34" s="22" t="s">
        <v>606</v>
      </c>
    </row>
    <row r="35" spans="1:3" ht="58.5" customHeight="1" x14ac:dyDescent="0.25">
      <c r="A35" s="17" t="s">
        <v>380</v>
      </c>
      <c r="B35" s="25" t="s">
        <v>71</v>
      </c>
      <c r="C35" s="131" t="s">
        <v>606</v>
      </c>
    </row>
    <row r="36" spans="1:3" ht="51.75" customHeight="1" x14ac:dyDescent="0.25">
      <c r="A36" s="17" t="s">
        <v>393</v>
      </c>
      <c r="B36" s="25" t="s">
        <v>378</v>
      </c>
      <c r="C36" s="131" t="s">
        <v>606</v>
      </c>
    </row>
    <row r="37" spans="1:3" ht="43.5" customHeight="1" x14ac:dyDescent="0.25">
      <c r="A37" s="17" t="s">
        <v>381</v>
      </c>
      <c r="B37" s="25" t="s">
        <v>379</v>
      </c>
      <c r="C37" s="131" t="s">
        <v>294</v>
      </c>
    </row>
    <row r="38" spans="1:3" ht="43.5" customHeight="1" x14ac:dyDescent="0.25">
      <c r="A38" s="17" t="s">
        <v>394</v>
      </c>
      <c r="B38" s="25" t="s">
        <v>195</v>
      </c>
      <c r="C38" s="131" t="s">
        <v>606</v>
      </c>
    </row>
    <row r="39" spans="1:3" ht="23.25" customHeight="1" x14ac:dyDescent="0.25">
      <c r="A39" s="271"/>
      <c r="B39" s="272"/>
      <c r="C39" s="273"/>
    </row>
    <row r="40" spans="1:3" ht="63" x14ac:dyDescent="0.25">
      <c r="A40" s="17" t="s">
        <v>382</v>
      </c>
      <c r="B40" s="25" t="s">
        <v>434</v>
      </c>
      <c r="C40" s="131" t="s">
        <v>452</v>
      </c>
    </row>
    <row r="41" spans="1:3" ht="105.75" customHeight="1" x14ac:dyDescent="0.25">
      <c r="A41" s="17" t="s">
        <v>395</v>
      </c>
      <c r="B41" s="25" t="s">
        <v>418</v>
      </c>
      <c r="C41" s="1"/>
    </row>
    <row r="42" spans="1:3" ht="83.25" customHeight="1" x14ac:dyDescent="0.25">
      <c r="A42" s="17" t="s">
        <v>383</v>
      </c>
      <c r="B42" s="25" t="s">
        <v>433</v>
      </c>
      <c r="C42" s="1"/>
    </row>
    <row r="43" spans="1:3" ht="186" customHeight="1" x14ac:dyDescent="0.25">
      <c r="A43" s="17" t="s">
        <v>398</v>
      </c>
      <c r="B43" s="25" t="s">
        <v>399</v>
      </c>
      <c r="C43" s="1"/>
    </row>
    <row r="44" spans="1:3" ht="111" customHeight="1" x14ac:dyDescent="0.25">
      <c r="A44" s="17" t="s">
        <v>384</v>
      </c>
      <c r="B44" s="25" t="s">
        <v>424</v>
      </c>
      <c r="C44" s="1"/>
    </row>
    <row r="45" spans="1:3" ht="120" customHeight="1" x14ac:dyDescent="0.25">
      <c r="A45" s="17" t="s">
        <v>419</v>
      </c>
      <c r="B45" s="25" t="s">
        <v>425</v>
      </c>
      <c r="C45" s="1"/>
    </row>
    <row r="46" spans="1:3" ht="101.25" customHeight="1" x14ac:dyDescent="0.25">
      <c r="A46" s="17" t="s">
        <v>385</v>
      </c>
      <c r="B46" s="25" t="s">
        <v>426</v>
      </c>
      <c r="C46" s="1"/>
    </row>
    <row r="47" spans="1:3" ht="18.75" customHeight="1" x14ac:dyDescent="0.25">
      <c r="A47" s="271"/>
      <c r="B47" s="272"/>
      <c r="C47" s="273"/>
    </row>
    <row r="48" spans="1:3" ht="75.75" customHeight="1" x14ac:dyDescent="0.25">
      <c r="A48" s="17" t="s">
        <v>420</v>
      </c>
      <c r="B48" s="25" t="s">
        <v>448</v>
      </c>
      <c r="C48" s="142">
        <v>9.0122133760000001</v>
      </c>
    </row>
    <row r="49" spans="1:3" ht="71.25" customHeight="1" x14ac:dyDescent="0.25">
      <c r="A49" s="17" t="s">
        <v>386</v>
      </c>
      <c r="B49" s="25" t="s">
        <v>449</v>
      </c>
      <c r="C49" s="143">
        <v>7.5546399999999991</v>
      </c>
    </row>
  </sheetData>
  <customSheetViews>
    <customSheetView guid="{5119A4A8-E24F-4D86-A27C-CDEF3FAC4422}" scale="85" showPageBreaks="1" fitToPage="1" printArea="1" view="pageBreakPreview">
      <selection activeCell="A15" sqref="A15:C15"/>
      <pageMargins left="0.70866141732283472" right="0.70866141732283472" top="0.74803149606299213" bottom="0.74803149606299213" header="0.31496062992125984" footer="0.31496062992125984"/>
      <pageSetup paperSize="8" scale="49" orientation="portrait" r:id="rId1"/>
    </customSheetView>
    <customSheetView guid="{68707FFD-F9F5-4EC5-B842-74C14C39CE12}" scale="85" showPageBreaks="1" fitToPage="1" printArea="1" view="pageBreakPreview" topLeftCell="A19">
      <selection activeCell="B8" sqref="B8"/>
      <pageMargins left="0.70866141732283472" right="0.70866141732283472" top="0.74803149606299213" bottom="0.74803149606299213" header="0.31496062992125984" footer="0.31496062992125984"/>
      <pageSetup paperSize="8" scale="49" orientation="portrait" r:id="rId2"/>
    </customSheetView>
    <customSheetView guid="{9BD63648-C411-49A8-83AE-4D02900E31D7}" scale="60" showPageBreaks="1" fitToPage="1" printArea="1" view="pageBreakPreview">
      <selection activeCell="C32" sqref="C32"/>
      <pageMargins left="0.70866141732283472" right="0.70866141732283472" top="0.74803149606299213" bottom="0.74803149606299213" header="0.31496062992125984" footer="0.31496062992125984"/>
      <pageSetup paperSize="8" scale="49" orientation="portrait" r:id="rId3"/>
    </customSheetView>
    <customSheetView guid="{B0174206-7E6C-4876-A6A5-7EA64E32C753}" scale="60" showPageBreaks="1" fitToPage="1" printArea="1" view="pageBreakPreview">
      <selection activeCell="A18" sqref="A18:C18"/>
      <pageMargins left="0.70866141732283472" right="0.70866141732283472" top="0.74803149606299213" bottom="0.74803149606299213" header="0.31496062992125984" footer="0.31496062992125984"/>
      <pageSetup paperSize="8" scale="49" orientation="portrait" r:id="rId4"/>
    </customSheetView>
    <customSheetView guid="{8395D79B-AE9B-4A11-9A65-0025B8E70DA5}" scale="60" showPageBreaks="1" fitToPage="1" printArea="1" view="pageBreakPreview">
      <selection activeCell="A18" sqref="A18:C18"/>
      <pageMargins left="0.70866141732283472" right="0.70866141732283472" top="0.74803149606299213" bottom="0.74803149606299213" header="0.31496062992125984" footer="0.31496062992125984"/>
      <pageSetup paperSize="8" scale="49" orientation="portrait" r:id="rId5"/>
    </customSheetView>
    <customSheetView guid="{6EBB2EDD-CC3A-42CA-9E9F-14EEFF17DAC2}" scale="60" showPageBreaks="1" fitToPage="1" printArea="1" view="pageBreakPreview" topLeftCell="A40">
      <selection activeCell="C36" sqref="C36:C38"/>
      <pageMargins left="0.70866141732283472" right="0.70866141732283472" top="0.74803149606299213" bottom="0.74803149606299213" header="0.31496062992125984" footer="0.31496062992125984"/>
      <pageSetup paperSize="8" scale="33" orientation="portrait" r:id="rId6"/>
    </customSheetView>
    <customSheetView guid="{05F9F0B9-90C5-41CF-A23C-CD7B6E78A8A4}" showPageBreaks="1" fitToPage="1" printArea="1" view="pageBreakPreview" topLeftCell="A16">
      <selection activeCell="B8" sqref="B8"/>
      <pageMargins left="0.70866141732283472" right="0.70866141732283472" top="0.74803149606299213" bottom="0.74803149606299213" header="0.31496062992125984" footer="0.31496062992125984"/>
      <pageSetup paperSize="8" scale="49" orientation="portrait" r:id="rId7"/>
    </customSheetView>
    <customSheetView guid="{2264436F-BC87-4787-B08F-4679F2329F1B}" scale="85" showPageBreaks="1" fitToPage="1" printArea="1" view="pageBreakPreview">
      <selection activeCell="A15" sqref="A15:C15"/>
      <pageMargins left="0.70866141732283472" right="0.70866141732283472" top="0.74803149606299213" bottom="0.74803149606299213" header="0.31496062992125984" footer="0.31496062992125984"/>
      <pageSetup paperSize="8" scale="49" orientation="portrait" r:id="rId8"/>
    </customSheetView>
    <customSheetView guid="{26C35F1F-3378-495E-A895-7436EE961AC1}" scale="85" showPageBreaks="1" fitToPage="1" printArea="1" view="pageBreakPreview" topLeftCell="A46">
      <selection activeCell="C58" sqref="C58"/>
      <pageMargins left="0.70866141732283472" right="0.70866141732283472" top="0.74803149606299213" bottom="0.74803149606299213" header="0.31496062992125984" footer="0.31496062992125984"/>
      <pageSetup paperSize="8" scale="49" orientation="portrait" r:id="rId9"/>
    </customSheetView>
  </customSheetViews>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7" orientation="portrait" r:id="rId1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S29"/>
  <sheetViews>
    <sheetView view="pageBreakPreview" topLeftCell="G1" zoomScale="66" zoomScaleSheetLayoutView="66" workbookViewId="0">
      <selection activeCell="A14" sqref="A14:S14"/>
    </sheetView>
  </sheetViews>
  <sheetFormatPr defaultColWidth="9.140625" defaultRowHeight="15" customHeight="1" x14ac:dyDescent="0.25"/>
  <cols>
    <col min="1" max="1" width="7.42578125" customWidth="1"/>
    <col min="2" max="2" width="35.85546875" customWidth="1"/>
    <col min="3" max="3" width="31.140625" customWidth="1"/>
    <col min="4" max="4" width="25" customWidth="1"/>
    <col min="5" max="5" width="50" customWidth="1"/>
    <col min="6" max="6" width="57" customWidth="1"/>
    <col min="7" max="7" width="57.5703125" customWidth="1"/>
    <col min="8" max="10" width="20.5703125" customWidth="1"/>
    <col min="11" max="11" width="16" customWidth="1"/>
    <col min="12" max="12" width="20.5703125" customWidth="1"/>
    <col min="13" max="13" width="21.28515625" customWidth="1"/>
    <col min="14" max="14" width="23.85546875" customWidth="1"/>
    <col min="15" max="15" width="17.85546875" customWidth="1"/>
    <col min="16" max="16" width="23.85546875" customWidth="1"/>
    <col min="17" max="17" width="58" customWidth="1"/>
    <col min="18" max="18" width="27" customWidth="1"/>
    <col min="19" max="19" width="43" customWidth="1"/>
  </cols>
  <sheetData>
    <row r="1" spans="1:19" ht="18.75" customHeight="1" x14ac:dyDescent="0.25">
      <c r="A1" s="15"/>
      <c r="B1" s="9"/>
      <c r="C1" s="9"/>
      <c r="D1" s="9"/>
      <c r="E1" s="9"/>
      <c r="F1" s="9"/>
      <c r="G1" s="9"/>
      <c r="H1" s="9"/>
      <c r="I1" s="9"/>
      <c r="J1" s="9"/>
      <c r="K1" s="9"/>
      <c r="L1" s="9"/>
      <c r="M1" s="9"/>
      <c r="N1" s="9"/>
      <c r="O1" s="9"/>
      <c r="P1" s="9"/>
      <c r="Q1" s="9"/>
      <c r="R1" s="9"/>
      <c r="S1" s="24" t="s">
        <v>68</v>
      </c>
    </row>
    <row r="2" spans="1:19" ht="18.75" customHeight="1" x14ac:dyDescent="0.3">
      <c r="A2" s="15"/>
      <c r="B2" s="9"/>
      <c r="C2" s="9"/>
      <c r="D2" s="9"/>
      <c r="E2" s="9"/>
      <c r="F2" s="9"/>
      <c r="G2" s="9"/>
      <c r="H2" s="9"/>
      <c r="I2" s="9"/>
      <c r="J2" s="9"/>
      <c r="K2" s="9"/>
      <c r="L2" s="9"/>
      <c r="M2" s="9"/>
      <c r="N2" s="9"/>
      <c r="O2" s="9"/>
      <c r="P2" s="9"/>
      <c r="Q2" s="9"/>
      <c r="R2" s="9"/>
      <c r="S2" s="12" t="s">
        <v>10</v>
      </c>
    </row>
    <row r="3" spans="1:19" ht="18.75" x14ac:dyDescent="0.3">
      <c r="A3" s="9"/>
      <c r="B3" s="9"/>
      <c r="C3" s="9"/>
      <c r="D3" s="9"/>
      <c r="E3" s="9"/>
      <c r="F3" s="9"/>
      <c r="G3" s="9"/>
      <c r="H3" s="9"/>
      <c r="I3" s="9"/>
      <c r="J3" s="9"/>
      <c r="K3" s="9"/>
      <c r="L3" s="9"/>
      <c r="M3" s="9"/>
      <c r="N3" s="9"/>
      <c r="O3" s="9"/>
      <c r="P3" s="9"/>
      <c r="Q3" s="9"/>
      <c r="R3" s="9"/>
      <c r="S3" s="12" t="s">
        <v>67</v>
      </c>
    </row>
    <row r="4" spans="1:19" ht="18.75" customHeight="1" x14ac:dyDescent="0.25">
      <c r="A4" s="274" t="str">
        <f>'1. паспорт местоположение'!A5:C5</f>
        <v>Год раскрытия информации: 2022 год</v>
      </c>
      <c r="B4" s="274"/>
      <c r="C4" s="274"/>
      <c r="D4" s="274"/>
      <c r="E4" s="274"/>
      <c r="F4" s="274"/>
      <c r="G4" s="274"/>
      <c r="H4" s="274"/>
      <c r="I4" s="274"/>
      <c r="J4" s="274"/>
      <c r="K4" s="274"/>
      <c r="L4" s="274"/>
      <c r="M4" s="274"/>
      <c r="N4" s="274"/>
      <c r="O4" s="274"/>
      <c r="P4" s="274"/>
      <c r="Q4" s="274"/>
      <c r="R4" s="274"/>
      <c r="S4" s="274"/>
    </row>
    <row r="5" spans="1:19" ht="15.75" x14ac:dyDescent="0.25">
      <c r="A5" s="14"/>
      <c r="B5" s="9"/>
      <c r="C5" s="9"/>
      <c r="D5" s="9"/>
      <c r="E5" s="9"/>
      <c r="F5" s="9"/>
      <c r="G5" s="9"/>
      <c r="H5" s="9"/>
      <c r="I5" s="9"/>
      <c r="J5" s="9"/>
      <c r="K5" s="9"/>
      <c r="L5" s="9"/>
      <c r="M5" s="9"/>
      <c r="N5" s="9"/>
      <c r="O5" s="9"/>
      <c r="P5" s="9"/>
      <c r="Q5" s="9"/>
      <c r="R5" s="9"/>
      <c r="S5" s="9"/>
    </row>
    <row r="6" spans="1:19" ht="18.75" x14ac:dyDescent="0.25">
      <c r="A6" s="278" t="s">
        <v>9</v>
      </c>
      <c r="B6" s="278"/>
      <c r="C6" s="278"/>
      <c r="D6" s="278"/>
      <c r="E6" s="278"/>
      <c r="F6" s="278"/>
      <c r="G6" s="278"/>
      <c r="H6" s="278"/>
      <c r="I6" s="278"/>
      <c r="J6" s="278"/>
      <c r="K6" s="278"/>
      <c r="L6" s="278"/>
      <c r="M6" s="278"/>
      <c r="N6" s="278"/>
      <c r="O6" s="278"/>
      <c r="P6" s="278"/>
      <c r="Q6" s="278"/>
      <c r="R6" s="278"/>
      <c r="S6" s="278"/>
    </row>
    <row r="7" spans="1:19" ht="18.75" x14ac:dyDescent="0.25">
      <c r="A7" s="278"/>
      <c r="B7" s="278"/>
      <c r="C7" s="278"/>
      <c r="D7" s="278"/>
      <c r="E7" s="278"/>
      <c r="F7" s="278"/>
      <c r="G7" s="278"/>
      <c r="H7" s="278"/>
      <c r="I7" s="278"/>
      <c r="J7" s="278"/>
      <c r="K7" s="278"/>
      <c r="L7" s="278"/>
      <c r="M7" s="278"/>
      <c r="N7" s="278"/>
      <c r="O7" s="278"/>
      <c r="P7" s="278"/>
      <c r="Q7" s="278"/>
      <c r="R7" s="278"/>
      <c r="S7" s="278"/>
    </row>
    <row r="8" spans="1:19" ht="18.75" x14ac:dyDescent="0.25">
      <c r="A8" s="277" t="str">
        <f>'1. паспорт местоположение'!$A$9</f>
        <v>АО "Россети Тюмень"</v>
      </c>
      <c r="B8" s="277"/>
      <c r="C8" s="277"/>
      <c r="D8" s="277"/>
      <c r="E8" s="277"/>
      <c r="F8" s="277"/>
      <c r="G8" s="277"/>
      <c r="H8" s="277"/>
      <c r="I8" s="277"/>
      <c r="J8" s="277"/>
      <c r="K8" s="277"/>
      <c r="L8" s="277"/>
      <c r="M8" s="277"/>
      <c r="N8" s="277"/>
      <c r="O8" s="277"/>
      <c r="P8" s="277"/>
      <c r="Q8" s="277"/>
      <c r="R8" s="277"/>
      <c r="S8" s="277"/>
    </row>
    <row r="9" spans="1:19" ht="15.75" x14ac:dyDescent="0.25">
      <c r="A9" s="280" t="s">
        <v>8</v>
      </c>
      <c r="B9" s="280"/>
      <c r="C9" s="280"/>
      <c r="D9" s="280"/>
      <c r="E9" s="280"/>
      <c r="F9" s="280"/>
      <c r="G9" s="280"/>
      <c r="H9" s="280"/>
      <c r="I9" s="280"/>
      <c r="J9" s="280"/>
      <c r="K9" s="280"/>
      <c r="L9" s="280"/>
      <c r="M9" s="280"/>
      <c r="N9" s="280"/>
      <c r="O9" s="280"/>
      <c r="P9" s="280"/>
      <c r="Q9" s="280"/>
      <c r="R9" s="280"/>
      <c r="S9" s="280"/>
    </row>
    <row r="10" spans="1:19" ht="18.75" x14ac:dyDescent="0.25">
      <c r="A10" s="278"/>
      <c r="B10" s="278"/>
      <c r="C10" s="278"/>
      <c r="D10" s="278"/>
      <c r="E10" s="278"/>
      <c r="F10" s="278"/>
      <c r="G10" s="278"/>
      <c r="H10" s="278"/>
      <c r="I10" s="278"/>
      <c r="J10" s="278"/>
      <c r="K10" s="278"/>
      <c r="L10" s="278"/>
      <c r="M10" s="278"/>
      <c r="N10" s="278"/>
      <c r="O10" s="278"/>
      <c r="P10" s="278"/>
      <c r="Q10" s="278"/>
      <c r="R10" s="278"/>
      <c r="S10" s="278"/>
    </row>
    <row r="11" spans="1:19" ht="18.75" x14ac:dyDescent="0.25">
      <c r="A11" s="277" t="str">
        <f>'1. паспорт местоположение'!A12:C12</f>
        <v>M_TP3600.VL.0098</v>
      </c>
      <c r="B11" s="277"/>
      <c r="C11" s="277"/>
      <c r="D11" s="277"/>
      <c r="E11" s="277"/>
      <c r="F11" s="277"/>
      <c r="G11" s="277"/>
      <c r="H11" s="277"/>
      <c r="I11" s="277"/>
      <c r="J11" s="277"/>
      <c r="K11" s="277"/>
      <c r="L11" s="277"/>
      <c r="M11" s="277"/>
      <c r="N11" s="277"/>
      <c r="O11" s="277"/>
      <c r="P11" s="277"/>
      <c r="Q11" s="277"/>
      <c r="R11" s="277"/>
      <c r="S11" s="277"/>
    </row>
    <row r="12" spans="1:19" ht="15.75" x14ac:dyDescent="0.25">
      <c r="A12" s="280" t="s">
        <v>7</v>
      </c>
      <c r="B12" s="280"/>
      <c r="C12" s="280"/>
      <c r="D12" s="280"/>
      <c r="E12" s="280"/>
      <c r="F12" s="280"/>
      <c r="G12" s="280"/>
      <c r="H12" s="280"/>
      <c r="I12" s="280"/>
      <c r="J12" s="280"/>
      <c r="K12" s="280"/>
      <c r="L12" s="280"/>
      <c r="M12" s="280"/>
      <c r="N12" s="280"/>
      <c r="O12" s="280"/>
      <c r="P12" s="280"/>
      <c r="Q12" s="280"/>
      <c r="R12" s="280"/>
      <c r="S12" s="280"/>
    </row>
    <row r="13" spans="1:19" ht="15.75" customHeight="1" x14ac:dyDescent="0.25">
      <c r="A13" s="287"/>
      <c r="B13" s="287"/>
      <c r="C13" s="287"/>
      <c r="D13" s="287"/>
      <c r="E13" s="287"/>
      <c r="F13" s="287"/>
      <c r="G13" s="287"/>
      <c r="H13" s="287"/>
      <c r="I13" s="287"/>
      <c r="J13" s="287"/>
      <c r="K13" s="287"/>
      <c r="L13" s="287"/>
      <c r="M13" s="287"/>
      <c r="N13" s="287"/>
      <c r="O13" s="287"/>
      <c r="P13" s="287"/>
      <c r="Q13" s="287"/>
      <c r="R13" s="287"/>
      <c r="S13" s="287"/>
    </row>
    <row r="14" spans="1:19" ht="18.75" x14ac:dyDescent="0.25">
      <c r="A14" s="277" t="str">
        <f>'1. паспорт местоположение'!A15:C15</f>
        <v>Проектирование реконструкции электросетевого ВЛ 10 кВ Тахтаир с КТП и ВЛ 0,4 кВ (замена опор на ж/б, провода на СИП на ВЛ-10кВ - 53,04 км, ВЛ-0,4кВ – 7,27 км, замена КТП - 4 шт., установка РВА - 5 шт.)</v>
      </c>
      <c r="B14" s="277"/>
      <c r="C14" s="277"/>
      <c r="D14" s="277"/>
      <c r="E14" s="277"/>
      <c r="F14" s="277"/>
      <c r="G14" s="277"/>
      <c r="H14" s="277"/>
      <c r="I14" s="277"/>
      <c r="J14" s="277"/>
      <c r="K14" s="277"/>
      <c r="L14" s="277"/>
      <c r="M14" s="277"/>
      <c r="N14" s="277"/>
      <c r="O14" s="277"/>
      <c r="P14" s="277"/>
      <c r="Q14" s="277"/>
      <c r="R14" s="277"/>
      <c r="S14" s="277"/>
    </row>
    <row r="15" spans="1:19" ht="15" customHeight="1" x14ac:dyDescent="0.25">
      <c r="A15" s="280" t="s">
        <v>6</v>
      </c>
      <c r="B15" s="280"/>
      <c r="C15" s="280"/>
      <c r="D15" s="280"/>
      <c r="E15" s="280"/>
      <c r="F15" s="280"/>
      <c r="G15" s="280"/>
      <c r="H15" s="280"/>
      <c r="I15" s="280"/>
      <c r="J15" s="280"/>
      <c r="K15" s="280"/>
      <c r="L15" s="280"/>
      <c r="M15" s="280"/>
      <c r="N15" s="280"/>
      <c r="O15" s="280"/>
      <c r="P15" s="280"/>
      <c r="Q15" s="280"/>
      <c r="R15" s="280"/>
      <c r="S15" s="280"/>
    </row>
    <row r="16" spans="1:19" ht="15" customHeight="1" x14ac:dyDescent="0.25">
      <c r="A16" s="288"/>
      <c r="B16" s="288"/>
      <c r="C16" s="288"/>
      <c r="D16" s="288"/>
      <c r="E16" s="288"/>
      <c r="F16" s="288"/>
      <c r="G16" s="288"/>
      <c r="H16" s="288"/>
      <c r="I16" s="288"/>
      <c r="J16" s="288"/>
      <c r="K16" s="288"/>
      <c r="L16" s="288"/>
      <c r="M16" s="288"/>
      <c r="N16" s="288"/>
      <c r="O16" s="288"/>
      <c r="P16" s="288"/>
      <c r="Q16" s="288"/>
      <c r="R16" s="288"/>
      <c r="S16" s="288"/>
    </row>
    <row r="17" spans="1:19" ht="45.75" customHeight="1" x14ac:dyDescent="0.25">
      <c r="A17" s="276" t="s">
        <v>397</v>
      </c>
      <c r="B17" s="276"/>
      <c r="C17" s="276"/>
      <c r="D17" s="276"/>
      <c r="E17" s="276"/>
      <c r="F17" s="276"/>
      <c r="G17" s="276"/>
      <c r="H17" s="276"/>
      <c r="I17" s="276"/>
      <c r="J17" s="276"/>
      <c r="K17" s="276"/>
      <c r="L17" s="276"/>
      <c r="M17" s="276"/>
      <c r="N17" s="276"/>
      <c r="O17" s="276"/>
      <c r="P17" s="276"/>
      <c r="Q17" s="276"/>
      <c r="R17" s="276"/>
      <c r="S17" s="276"/>
    </row>
    <row r="18" spans="1:19" ht="15" customHeight="1" x14ac:dyDescent="0.25">
      <c r="A18" s="289"/>
      <c r="B18" s="289"/>
      <c r="C18" s="289"/>
      <c r="D18" s="289"/>
      <c r="E18" s="289"/>
      <c r="F18" s="289"/>
      <c r="G18" s="289"/>
      <c r="H18" s="289"/>
      <c r="I18" s="289"/>
      <c r="J18" s="289"/>
      <c r="K18" s="289"/>
      <c r="L18" s="289"/>
      <c r="M18" s="289"/>
      <c r="N18" s="289"/>
      <c r="O18" s="289"/>
      <c r="P18" s="289"/>
      <c r="Q18" s="289"/>
      <c r="R18" s="289"/>
      <c r="S18" s="289"/>
    </row>
    <row r="19" spans="1:19" ht="54" customHeight="1" x14ac:dyDescent="0.25">
      <c r="A19" s="283" t="s">
        <v>5</v>
      </c>
      <c r="B19" s="283" t="s">
        <v>107</v>
      </c>
      <c r="C19" s="284" t="s">
        <v>300</v>
      </c>
      <c r="D19" s="283" t="s">
        <v>299</v>
      </c>
      <c r="E19" s="283" t="s">
        <v>106</v>
      </c>
      <c r="F19" s="283" t="s">
        <v>105</v>
      </c>
      <c r="G19" s="283" t="s">
        <v>295</v>
      </c>
      <c r="H19" s="283" t="s">
        <v>104</v>
      </c>
      <c r="I19" s="283" t="s">
        <v>103</v>
      </c>
      <c r="J19" s="283" t="s">
        <v>102</v>
      </c>
      <c r="K19" s="283" t="s">
        <v>101</v>
      </c>
      <c r="L19" s="283" t="s">
        <v>100</v>
      </c>
      <c r="M19" s="283" t="s">
        <v>99</v>
      </c>
      <c r="N19" s="283" t="s">
        <v>98</v>
      </c>
      <c r="O19" s="283" t="s">
        <v>97</v>
      </c>
      <c r="P19" s="283" t="s">
        <v>96</v>
      </c>
      <c r="Q19" s="283" t="s">
        <v>298</v>
      </c>
      <c r="R19" s="283"/>
      <c r="S19" s="286" t="s">
        <v>389</v>
      </c>
    </row>
    <row r="20" spans="1:19" ht="180.75" customHeight="1" x14ac:dyDescent="0.25">
      <c r="A20" s="283"/>
      <c r="B20" s="283"/>
      <c r="C20" s="285"/>
      <c r="D20" s="283"/>
      <c r="E20" s="283"/>
      <c r="F20" s="283"/>
      <c r="G20" s="283"/>
      <c r="H20" s="283"/>
      <c r="I20" s="283"/>
      <c r="J20" s="283"/>
      <c r="K20" s="283"/>
      <c r="L20" s="283"/>
      <c r="M20" s="283"/>
      <c r="N20" s="283"/>
      <c r="O20" s="283"/>
      <c r="P20" s="283"/>
      <c r="Q20" s="27" t="s">
        <v>296</v>
      </c>
      <c r="R20" s="28" t="s">
        <v>297</v>
      </c>
      <c r="S20" s="286"/>
    </row>
    <row r="21" spans="1:19" ht="15.75" x14ac:dyDescent="0.25">
      <c r="A21" s="27">
        <v>1</v>
      </c>
      <c r="B21" s="31">
        <v>2</v>
      </c>
      <c r="C21" s="27">
        <v>3</v>
      </c>
      <c r="D21" s="31">
        <v>4</v>
      </c>
      <c r="E21" s="27">
        <v>5</v>
      </c>
      <c r="F21" s="31">
        <v>6</v>
      </c>
      <c r="G21" s="117">
        <v>7</v>
      </c>
      <c r="H21" s="118">
        <v>8</v>
      </c>
      <c r="I21" s="117">
        <v>9</v>
      </c>
      <c r="J21" s="118">
        <v>10</v>
      </c>
      <c r="K21" s="117">
        <v>11</v>
      </c>
      <c r="L21" s="118">
        <v>12</v>
      </c>
      <c r="M21" s="117">
        <v>13</v>
      </c>
      <c r="N21" s="118">
        <v>14</v>
      </c>
      <c r="O21" s="117">
        <v>15</v>
      </c>
      <c r="P21" s="118">
        <v>16</v>
      </c>
      <c r="Q21" s="117">
        <v>17</v>
      </c>
      <c r="R21" s="118">
        <v>18</v>
      </c>
      <c r="S21" s="117">
        <v>19</v>
      </c>
    </row>
    <row r="22" spans="1:19" ht="32.25" customHeight="1" x14ac:dyDescent="0.25">
      <c r="A22" s="27"/>
      <c r="B22" s="31" t="s">
        <v>95</v>
      </c>
      <c r="C22" s="31"/>
      <c r="D22" s="31"/>
      <c r="E22" s="31" t="s">
        <v>94</v>
      </c>
      <c r="F22" s="31" t="s">
        <v>93</v>
      </c>
      <c r="G22" s="31" t="s">
        <v>390</v>
      </c>
      <c r="H22" s="31"/>
      <c r="I22" s="31"/>
      <c r="J22" s="31"/>
      <c r="K22" s="31"/>
      <c r="L22" s="31"/>
      <c r="M22" s="31"/>
      <c r="N22" s="31"/>
      <c r="O22" s="31"/>
      <c r="P22" s="31"/>
      <c r="Q22" s="23"/>
      <c r="R22" s="4"/>
      <c r="S22" s="116"/>
    </row>
    <row r="23" spans="1:19" ht="18.75" x14ac:dyDescent="0.25">
      <c r="A23" s="27"/>
      <c r="B23" s="31" t="s">
        <v>95</v>
      </c>
      <c r="C23" s="31"/>
      <c r="D23" s="31"/>
      <c r="E23" s="31" t="s">
        <v>94</v>
      </c>
      <c r="F23" s="31" t="s">
        <v>93</v>
      </c>
      <c r="G23" s="31" t="s">
        <v>92</v>
      </c>
      <c r="H23" s="20"/>
      <c r="I23" s="20"/>
      <c r="J23" s="20"/>
      <c r="K23" s="20"/>
      <c r="L23" s="20"/>
      <c r="M23" s="20"/>
      <c r="N23" s="20"/>
      <c r="O23" s="20"/>
      <c r="P23" s="20"/>
      <c r="Q23" s="20"/>
      <c r="R23" s="4"/>
      <c r="S23" s="116"/>
    </row>
    <row r="24" spans="1:19" ht="18.75" x14ac:dyDescent="0.25">
      <c r="A24" s="27"/>
      <c r="B24" s="31" t="s">
        <v>95</v>
      </c>
      <c r="C24" s="31"/>
      <c r="D24" s="31"/>
      <c r="E24" s="31" t="s">
        <v>94</v>
      </c>
      <c r="F24" s="31" t="s">
        <v>93</v>
      </c>
      <c r="G24" s="31" t="s">
        <v>88</v>
      </c>
      <c r="H24" s="20"/>
      <c r="I24" s="20"/>
      <c r="J24" s="20"/>
      <c r="K24" s="20"/>
      <c r="L24" s="20"/>
      <c r="M24" s="20"/>
      <c r="N24" s="20"/>
      <c r="O24" s="20"/>
      <c r="P24" s="20"/>
      <c r="Q24" s="20"/>
      <c r="R24" s="4"/>
      <c r="S24" s="116"/>
    </row>
    <row r="25" spans="1:19" ht="31.5" x14ac:dyDescent="0.25">
      <c r="A25" s="30"/>
      <c r="B25" s="31" t="s">
        <v>91</v>
      </c>
      <c r="C25" s="31"/>
      <c r="D25" s="31"/>
      <c r="E25" s="31" t="s">
        <v>90</v>
      </c>
      <c r="F25" s="31" t="s">
        <v>89</v>
      </c>
      <c r="G25" s="31" t="s">
        <v>391</v>
      </c>
      <c r="H25" s="20"/>
      <c r="I25" s="20"/>
      <c r="J25" s="20"/>
      <c r="K25" s="20"/>
      <c r="L25" s="20"/>
      <c r="M25" s="20"/>
      <c r="N25" s="20"/>
      <c r="O25" s="20"/>
      <c r="P25" s="20"/>
      <c r="Q25" s="20"/>
      <c r="R25" s="4"/>
      <c r="S25" s="116"/>
    </row>
    <row r="26" spans="1:19" ht="18.75" x14ac:dyDescent="0.25">
      <c r="A26" s="30"/>
      <c r="B26" s="31" t="s">
        <v>91</v>
      </c>
      <c r="C26" s="31"/>
      <c r="D26" s="31"/>
      <c r="E26" s="31" t="s">
        <v>90</v>
      </c>
      <c r="F26" s="31" t="s">
        <v>89</v>
      </c>
      <c r="G26" s="31" t="s">
        <v>92</v>
      </c>
      <c r="H26" s="20"/>
      <c r="I26" s="20"/>
      <c r="J26" s="20"/>
      <c r="K26" s="20"/>
      <c r="L26" s="20"/>
      <c r="M26" s="20"/>
      <c r="N26" s="20"/>
      <c r="O26" s="20"/>
      <c r="P26" s="20"/>
      <c r="Q26" s="20"/>
      <c r="R26" s="4"/>
      <c r="S26" s="116"/>
    </row>
    <row r="27" spans="1:19" ht="18.75" x14ac:dyDescent="0.25">
      <c r="A27" s="30"/>
      <c r="B27" s="31" t="s">
        <v>91</v>
      </c>
      <c r="C27" s="31"/>
      <c r="D27" s="31"/>
      <c r="E27" s="31" t="s">
        <v>90</v>
      </c>
      <c r="F27" s="31" t="s">
        <v>89</v>
      </c>
      <c r="G27" s="31" t="s">
        <v>88</v>
      </c>
      <c r="H27" s="20"/>
      <c r="I27" s="20"/>
      <c r="J27" s="20"/>
      <c r="K27" s="20"/>
      <c r="L27" s="20"/>
      <c r="M27" s="20"/>
      <c r="N27" s="20"/>
      <c r="O27" s="20"/>
      <c r="P27" s="20"/>
      <c r="Q27" s="20"/>
      <c r="R27" s="4"/>
      <c r="S27" s="116"/>
    </row>
    <row r="28" spans="1:19" ht="18.75" x14ac:dyDescent="0.25">
      <c r="A28" s="20" t="s">
        <v>0</v>
      </c>
      <c r="B28" s="20" t="s">
        <v>0</v>
      </c>
      <c r="C28" s="20"/>
      <c r="D28" s="20"/>
      <c r="E28" s="20" t="s">
        <v>0</v>
      </c>
      <c r="F28" s="20" t="s">
        <v>0</v>
      </c>
      <c r="G28" s="20" t="s">
        <v>0</v>
      </c>
      <c r="H28" s="20" t="s">
        <v>0</v>
      </c>
      <c r="I28" s="20"/>
      <c r="J28" s="20"/>
      <c r="K28" s="20"/>
      <c r="L28" s="20"/>
      <c r="M28" s="20" t="s">
        <v>0</v>
      </c>
      <c r="N28" s="20" t="s">
        <v>0</v>
      </c>
      <c r="O28" s="20" t="s">
        <v>0</v>
      </c>
      <c r="P28" s="20" t="s">
        <v>0</v>
      </c>
      <c r="Q28" s="20" t="s">
        <v>0</v>
      </c>
      <c r="R28" s="4"/>
      <c r="S28" s="116"/>
    </row>
    <row r="29" spans="1:19" ht="20.25" customHeight="1" x14ac:dyDescent="0.25">
      <c r="A29" s="96"/>
      <c r="B29" s="31" t="s">
        <v>293</v>
      </c>
      <c r="C29" s="31"/>
      <c r="D29" s="31"/>
      <c r="E29" s="96" t="s">
        <v>294</v>
      </c>
      <c r="F29" s="96" t="s">
        <v>294</v>
      </c>
      <c r="G29" s="96" t="s">
        <v>294</v>
      </c>
      <c r="H29" s="96"/>
      <c r="I29" s="96"/>
      <c r="J29" s="96"/>
      <c r="K29" s="96"/>
      <c r="L29" s="96"/>
      <c r="M29" s="96"/>
      <c r="N29" s="96"/>
      <c r="O29" s="96"/>
      <c r="P29" s="96"/>
      <c r="Q29" s="97"/>
      <c r="R29" s="1"/>
      <c r="S29" s="1"/>
    </row>
  </sheetData>
  <customSheetViews>
    <customSheetView guid="{5119A4A8-E24F-4D86-A27C-CDEF3FAC4422}" scale="70" showPageBreaks="1" fitToPage="1" printArea="1" view="pageBreakPreview">
      <selection activeCell="A5" sqref="A5"/>
      <pageMargins left="0.70866141732283472" right="0.70866141732283472" top="0.74803149606299213" bottom="0.74803149606299213" header="0.31496062992125984" footer="0.31496062992125984"/>
      <pageSetup paperSize="8" scale="33" orientation="landscape" r:id="rId1"/>
    </customSheetView>
    <customSheetView guid="{68707FFD-F9F5-4EC5-B842-74C14C39CE12}" scale="70" showPageBreaks="1" fitToPage="1" printArea="1" view="pageBreakPreview">
      <selection activeCell="A7" sqref="A7:S7"/>
      <pageMargins left="0.70866141732283472" right="0.70866141732283472" top="0.74803149606299213" bottom="0.74803149606299213" header="0.31496062992125984" footer="0.31496062992125984"/>
      <pageSetup paperSize="8" scale="33" orientation="landscape" r:id="rId2"/>
    </customSheetView>
    <customSheetView guid="{9BD63648-C411-49A8-83AE-4D02900E31D7}" scale="60" showPageBreaks="1" fitToPage="1" printArea="1" view="pageBreakPreview">
      <selection activeCell="L23" sqref="L23"/>
      <pageMargins left="0.70866141732283472" right="0.70866141732283472" top="0.74803149606299213" bottom="0.74803149606299213" header="0.31496062992125984" footer="0.31496062992125984"/>
      <pageSetup paperSize="8" scale="33" orientation="landscape" r:id="rId3"/>
    </customSheetView>
    <customSheetView guid="{B0174206-7E6C-4876-A6A5-7EA64E32C753}" scale="60" showPageBreaks="1" fitToPage="1" printArea="1" view="pageBreakPreview">
      <selection activeCell="L23" sqref="L23"/>
      <pageMargins left="0.70866141732283472" right="0.70866141732283472" top="0.74803149606299213" bottom="0.74803149606299213" header="0.31496062992125984" footer="0.31496062992125984"/>
      <pageSetup paperSize="8" scale="33" orientation="landscape" r:id="rId4"/>
    </customSheetView>
    <customSheetView guid="{8395D79B-AE9B-4A11-9A65-0025B8E70DA5}" scale="60" showPageBreaks="1" fitToPage="1" printArea="1" view="pageBreakPreview">
      <selection activeCell="L23" sqref="L23"/>
      <pageMargins left="0.70866141732283472" right="0.70866141732283472" top="0.74803149606299213" bottom="0.74803149606299213" header="0.31496062992125984" footer="0.31496062992125984"/>
      <pageSetup paperSize="8" scale="33" orientation="landscape" r:id="rId5"/>
    </customSheetView>
    <customSheetView guid="{6EBB2EDD-CC3A-42CA-9E9F-14EEFF17DAC2}" scale="60" showPageBreaks="1" fitToPage="1" printArea="1" view="pageBreakPreview" topLeftCell="B1">
      <selection activeCell="A11" sqref="A11:S11"/>
      <pageMargins left="0.70866141732283472" right="0.70866141732283472" top="0.74803149606299213" bottom="0.74803149606299213" header="0.31496062992125984" footer="0.31496062992125984"/>
      <pageSetup paperSize="8" scale="22" orientation="landscape" r:id="rId6"/>
    </customSheetView>
    <customSheetView guid="{05F9F0B9-90C5-41CF-A23C-CD7B6E78A8A4}" scale="60" showPageBreaks="1" fitToPage="1" printArea="1" view="pageBreakPreview" topLeftCell="B1">
      <selection activeCell="A11" sqref="A11:S11"/>
      <pageMargins left="0.70866141732283472" right="0.70866141732283472" top="0.74803149606299213" bottom="0.74803149606299213" header="0.31496062992125984" footer="0.31496062992125984"/>
      <pageSetup paperSize="8" scale="33" orientation="landscape" r:id="rId7"/>
    </customSheetView>
    <customSheetView guid="{2264436F-BC87-4787-B08F-4679F2329F1B}" scale="70" showPageBreaks="1" fitToPage="1" printArea="1" view="pageBreakPreview">
      <selection activeCell="A5" sqref="A5"/>
      <pageMargins left="0.70866141732283472" right="0.70866141732283472" top="0.74803149606299213" bottom="0.74803149606299213" header="0.31496062992125984" footer="0.31496062992125984"/>
      <pageSetup paperSize="8" scale="33" orientation="landscape" r:id="rId8"/>
    </customSheetView>
    <customSheetView guid="{26C35F1F-3378-495E-A895-7436EE961AC1}" scale="70" showPageBreaks="1" fitToPage="1" printArea="1" view="pageBreakPreview">
      <selection activeCell="A5" sqref="A5"/>
      <pageMargins left="0.70866141732283472" right="0.70866141732283472" top="0.74803149606299213" bottom="0.74803149606299213" header="0.31496062992125984" footer="0.31496062992125984"/>
      <pageSetup paperSize="8" scale="33" orientation="landscape" r:id="rId9"/>
    </customSheetView>
  </customSheetViews>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T45"/>
  <sheetViews>
    <sheetView view="pageBreakPreview" zoomScale="85" zoomScaleNormal="60" zoomScaleSheetLayoutView="85" workbookViewId="0">
      <selection activeCell="A16" sqref="A16:T16"/>
    </sheetView>
  </sheetViews>
  <sheetFormatPr defaultColWidth="10.7109375" defaultRowHeight="15" x14ac:dyDescent="0.25"/>
  <cols>
    <col min="1" max="1" width="9.5703125" customWidth="1"/>
    <col min="2" max="2" width="25.140625" customWidth="1"/>
    <col min="3" max="3" width="21.28515625" customWidth="1"/>
    <col min="4" max="4" width="16.140625" customWidth="1"/>
    <col min="5" max="5" width="11.140625" customWidth="1"/>
    <col min="6" max="6" width="11" customWidth="1"/>
    <col min="7" max="8" width="8.7109375" customWidth="1"/>
    <col min="9" max="9" width="7.28515625" customWidth="1"/>
    <col min="10" max="10" width="9.28515625" customWidth="1"/>
    <col min="11" max="11" width="10.28515625" customWidth="1"/>
    <col min="12" max="15" width="8.7109375" customWidth="1"/>
    <col min="16" max="16" width="19.42578125" customWidth="1"/>
    <col min="17" max="17" width="21.7109375" customWidth="1"/>
    <col min="18" max="18" width="22" customWidth="1"/>
    <col min="19" max="19" width="19.7109375" customWidth="1"/>
    <col min="20" max="20" width="18.42578125" customWidth="1"/>
    <col min="238" max="253" width="10.7109375" customWidth="1"/>
    <col min="494" max="509" width="10.7109375" customWidth="1"/>
    <col min="750" max="765" width="10.7109375" customWidth="1"/>
    <col min="1006" max="1021" width="10.7109375" customWidth="1"/>
    <col min="1262" max="1277" width="10.7109375" customWidth="1"/>
    <col min="1518" max="1533" width="10.7109375" customWidth="1"/>
    <col min="1774" max="1789" width="10.7109375" customWidth="1"/>
    <col min="2030" max="2045" width="10.7109375" customWidth="1"/>
    <col min="2286" max="2301" width="10.7109375" customWidth="1"/>
    <col min="2542" max="2557" width="10.7109375" customWidth="1"/>
    <col min="2798" max="2813" width="10.7109375" customWidth="1"/>
    <col min="3054" max="3069" width="10.7109375" customWidth="1"/>
    <col min="3310" max="3325" width="10.7109375" customWidth="1"/>
    <col min="3566" max="3581" width="10.7109375" customWidth="1"/>
    <col min="3822" max="3837" width="10.7109375" customWidth="1"/>
    <col min="4078" max="4093" width="10.7109375" customWidth="1"/>
    <col min="4334" max="4349" width="10.7109375" customWidth="1"/>
    <col min="4590" max="4605" width="10.7109375" customWidth="1"/>
    <col min="4846" max="4861" width="10.7109375" customWidth="1"/>
    <col min="5102" max="5117" width="10.7109375" customWidth="1"/>
    <col min="5358" max="5373" width="10.7109375" customWidth="1"/>
    <col min="5614" max="5629" width="10.7109375" customWidth="1"/>
    <col min="5870" max="5885" width="10.7109375" customWidth="1"/>
    <col min="6126" max="6141" width="10.7109375" customWidth="1"/>
    <col min="6382" max="6397" width="10.7109375" customWidth="1"/>
    <col min="6638" max="6653" width="10.7109375" customWidth="1"/>
    <col min="6894" max="6909" width="10.7109375" customWidth="1"/>
    <col min="7150" max="7165" width="10.7109375" customWidth="1"/>
    <col min="7406" max="7421" width="10.7109375" customWidth="1"/>
    <col min="7662" max="7677" width="10.7109375" customWidth="1"/>
    <col min="7918" max="7933" width="10.7109375" customWidth="1"/>
    <col min="8174" max="8189" width="10.7109375" customWidth="1"/>
    <col min="8430" max="8445" width="10.7109375" customWidth="1"/>
    <col min="8686" max="8701" width="10.7109375" customWidth="1"/>
    <col min="8942" max="8957" width="10.7109375" customWidth="1"/>
    <col min="9198" max="9213" width="10.7109375" customWidth="1"/>
    <col min="9454" max="9469" width="10.7109375" customWidth="1"/>
    <col min="9710" max="9725" width="10.7109375" customWidth="1"/>
    <col min="9966" max="9981" width="10.7109375" customWidth="1"/>
    <col min="10222" max="10237" width="10.7109375" customWidth="1"/>
    <col min="10478" max="10493" width="10.7109375" customWidth="1"/>
    <col min="10734" max="10749" width="10.7109375" customWidth="1"/>
    <col min="10990" max="11005" width="10.7109375" customWidth="1"/>
    <col min="11246" max="11261" width="10.7109375" customWidth="1"/>
    <col min="11502" max="11517" width="10.7109375" customWidth="1"/>
    <col min="11758" max="11773" width="10.7109375" customWidth="1"/>
    <col min="12014" max="12029" width="10.7109375" customWidth="1"/>
    <col min="12270" max="12285" width="10.7109375" customWidth="1"/>
    <col min="12526" max="12541" width="10.7109375" customWidth="1"/>
    <col min="12782" max="12797" width="10.7109375" customWidth="1"/>
    <col min="13038" max="13053" width="10.7109375" customWidth="1"/>
    <col min="13294" max="13309" width="10.7109375" customWidth="1"/>
    <col min="13550" max="13565" width="10.7109375" customWidth="1"/>
    <col min="13806" max="13821" width="10.7109375" customWidth="1"/>
    <col min="14062" max="14077" width="10.7109375" customWidth="1"/>
    <col min="14318" max="14333" width="10.7109375" customWidth="1"/>
    <col min="14574" max="14589" width="10.7109375" customWidth="1"/>
    <col min="14830" max="14845" width="10.7109375" customWidth="1"/>
    <col min="15086" max="15101" width="10.7109375" customWidth="1"/>
    <col min="15342" max="15357" width="10.7109375" customWidth="1"/>
    <col min="15598" max="15613" width="10.7109375" customWidth="1"/>
    <col min="15854" max="15869" width="10.7109375" customWidth="1"/>
    <col min="16110" max="16125" width="10.7109375" customWidth="1"/>
  </cols>
  <sheetData>
    <row r="1" spans="1:20" ht="15.75" x14ac:dyDescent="0.25">
      <c r="A1" s="34"/>
      <c r="B1" s="34"/>
      <c r="C1" s="34"/>
      <c r="D1" s="34"/>
      <c r="E1" s="34"/>
      <c r="F1" s="34"/>
      <c r="G1" s="34"/>
      <c r="H1" s="34"/>
      <c r="I1" s="34"/>
      <c r="J1" s="34"/>
      <c r="K1" s="34"/>
      <c r="L1" s="34"/>
      <c r="M1" s="34"/>
      <c r="N1" s="34"/>
      <c r="O1" s="34"/>
      <c r="P1" s="34"/>
      <c r="Q1" s="34"/>
      <c r="R1" s="34"/>
      <c r="S1" s="34"/>
      <c r="T1" s="34"/>
    </row>
    <row r="2" spans="1:20" ht="18.75" x14ac:dyDescent="0.25">
      <c r="A2" s="34"/>
      <c r="B2" s="34"/>
      <c r="C2" s="34"/>
      <c r="D2" s="34"/>
      <c r="E2" s="34"/>
      <c r="F2" s="34"/>
      <c r="G2" s="34"/>
      <c r="H2" s="34"/>
      <c r="I2" s="34"/>
      <c r="J2" s="34"/>
      <c r="K2" s="34"/>
      <c r="L2" s="34"/>
      <c r="M2" s="34"/>
      <c r="N2" s="34"/>
      <c r="O2" s="34"/>
      <c r="P2" s="34"/>
      <c r="Q2" s="34"/>
      <c r="R2" s="34"/>
      <c r="S2" s="34"/>
      <c r="T2" s="24" t="s">
        <v>68</v>
      </c>
    </row>
    <row r="3" spans="1:20" ht="18.75" x14ac:dyDescent="0.3">
      <c r="A3" s="15"/>
      <c r="B3" s="9"/>
      <c r="C3" s="9"/>
      <c r="D3" s="9"/>
      <c r="E3" s="9"/>
      <c r="F3" s="9"/>
      <c r="G3" s="9"/>
      <c r="H3" s="13"/>
      <c r="I3" s="9"/>
      <c r="J3" s="9"/>
      <c r="K3" s="9"/>
      <c r="L3" s="9"/>
      <c r="M3" s="9"/>
      <c r="N3" s="9"/>
      <c r="O3" s="9"/>
      <c r="P3" s="9"/>
      <c r="Q3" s="9"/>
      <c r="R3" s="9"/>
      <c r="S3" s="9"/>
      <c r="T3" s="12" t="s">
        <v>10</v>
      </c>
    </row>
    <row r="4" spans="1:20" ht="18.75" x14ac:dyDescent="0.3">
      <c r="A4" s="15"/>
      <c r="B4" s="9"/>
      <c r="C4" s="9"/>
      <c r="D4" s="9"/>
      <c r="E4" s="9"/>
      <c r="F4" s="9"/>
      <c r="G4" s="9"/>
      <c r="H4" s="13"/>
      <c r="I4" s="9"/>
      <c r="J4" s="9"/>
      <c r="K4" s="9"/>
      <c r="L4" s="9"/>
      <c r="M4" s="9"/>
      <c r="N4" s="9"/>
      <c r="O4" s="9"/>
      <c r="P4" s="9"/>
      <c r="Q4" s="9"/>
      <c r="R4" s="9"/>
      <c r="S4" s="9"/>
      <c r="T4" s="12" t="s">
        <v>67</v>
      </c>
    </row>
    <row r="5" spans="1:20" ht="18.75" x14ac:dyDescent="0.3">
      <c r="A5" s="15"/>
      <c r="B5" s="9"/>
      <c r="C5" s="9"/>
      <c r="D5" s="9"/>
      <c r="E5" s="9"/>
      <c r="F5" s="9"/>
      <c r="G5" s="9"/>
      <c r="H5" s="13"/>
      <c r="I5" s="9"/>
      <c r="J5" s="9"/>
      <c r="K5" s="9"/>
      <c r="L5" s="9"/>
      <c r="M5" s="9"/>
      <c r="N5" s="9"/>
      <c r="O5" s="9"/>
      <c r="P5" s="9"/>
      <c r="Q5" s="9"/>
      <c r="R5" s="9"/>
      <c r="S5" s="9"/>
      <c r="T5" s="12"/>
    </row>
    <row r="6" spans="1:20" ht="15.75" x14ac:dyDescent="0.25">
      <c r="A6" s="274" t="str">
        <f>'1. паспорт местоположение'!A5:C5</f>
        <v>Год раскрытия информации: 2022 год</v>
      </c>
      <c r="B6" s="274"/>
      <c r="C6" s="274"/>
      <c r="D6" s="274"/>
      <c r="E6" s="274"/>
      <c r="F6" s="274"/>
      <c r="G6" s="274"/>
      <c r="H6" s="274"/>
      <c r="I6" s="274"/>
      <c r="J6" s="274"/>
      <c r="K6" s="274"/>
      <c r="L6" s="274"/>
      <c r="M6" s="274"/>
      <c r="N6" s="274"/>
      <c r="O6" s="274"/>
      <c r="P6" s="274"/>
      <c r="Q6" s="274"/>
      <c r="R6" s="274"/>
      <c r="S6" s="274"/>
      <c r="T6" s="274"/>
    </row>
    <row r="7" spans="1:20" ht="15.75" x14ac:dyDescent="0.25">
      <c r="A7" s="14"/>
      <c r="B7" s="9"/>
      <c r="C7" s="9"/>
      <c r="D7" s="9"/>
      <c r="E7" s="9"/>
      <c r="F7" s="9"/>
      <c r="G7" s="9"/>
      <c r="H7" s="13"/>
      <c r="I7" s="9"/>
      <c r="J7" s="9"/>
      <c r="K7" s="9"/>
      <c r="L7" s="9"/>
      <c r="M7" s="9"/>
      <c r="N7" s="9"/>
      <c r="O7" s="9"/>
      <c r="P7" s="9"/>
      <c r="Q7" s="9"/>
      <c r="R7" s="9"/>
      <c r="S7" s="9"/>
      <c r="T7" s="9"/>
    </row>
    <row r="8" spans="1:20" ht="18.75" x14ac:dyDescent="0.25">
      <c r="A8" s="278" t="s">
        <v>9</v>
      </c>
      <c r="B8" s="278"/>
      <c r="C8" s="278"/>
      <c r="D8" s="278"/>
      <c r="E8" s="278"/>
      <c r="F8" s="278"/>
      <c r="G8" s="278"/>
      <c r="H8" s="278"/>
      <c r="I8" s="278"/>
      <c r="J8" s="278"/>
      <c r="K8" s="278"/>
      <c r="L8" s="278"/>
      <c r="M8" s="278"/>
      <c r="N8" s="278"/>
      <c r="O8" s="278"/>
      <c r="P8" s="278"/>
      <c r="Q8" s="278"/>
      <c r="R8" s="278"/>
      <c r="S8" s="278"/>
      <c r="T8" s="278"/>
    </row>
    <row r="9" spans="1:20" ht="18.75" x14ac:dyDescent="0.25">
      <c r="A9" s="278"/>
      <c r="B9" s="278"/>
      <c r="C9" s="278"/>
      <c r="D9" s="278"/>
      <c r="E9" s="278"/>
      <c r="F9" s="278"/>
      <c r="G9" s="278"/>
      <c r="H9" s="278"/>
      <c r="I9" s="278"/>
      <c r="J9" s="278"/>
      <c r="K9" s="278"/>
      <c r="L9" s="278"/>
      <c r="M9" s="278"/>
      <c r="N9" s="278"/>
      <c r="O9" s="278"/>
      <c r="P9" s="278"/>
      <c r="Q9" s="278"/>
      <c r="R9" s="278"/>
      <c r="S9" s="278"/>
      <c r="T9" s="278"/>
    </row>
    <row r="10" spans="1:20" ht="18.75" x14ac:dyDescent="0.25">
      <c r="A10" s="277" t="str">
        <f>'1. паспорт местоположение'!$A$9</f>
        <v>АО "Россети Тюмень"</v>
      </c>
      <c r="B10" s="277"/>
      <c r="C10" s="277"/>
      <c r="D10" s="277"/>
      <c r="E10" s="277"/>
      <c r="F10" s="277"/>
      <c r="G10" s="277"/>
      <c r="H10" s="277"/>
      <c r="I10" s="277"/>
      <c r="J10" s="277"/>
      <c r="K10" s="277"/>
      <c r="L10" s="277"/>
      <c r="M10" s="277"/>
      <c r="N10" s="277"/>
      <c r="O10" s="277"/>
      <c r="P10" s="277"/>
      <c r="Q10" s="277"/>
      <c r="R10" s="277"/>
      <c r="S10" s="277"/>
      <c r="T10" s="277"/>
    </row>
    <row r="11" spans="1:20" ht="15.75" x14ac:dyDescent="0.25">
      <c r="A11" s="280" t="s">
        <v>8</v>
      </c>
      <c r="B11" s="280"/>
      <c r="C11" s="280"/>
      <c r="D11" s="280"/>
      <c r="E11" s="280"/>
      <c r="F11" s="280"/>
      <c r="G11" s="280"/>
      <c r="H11" s="280"/>
      <c r="I11" s="280"/>
      <c r="J11" s="280"/>
      <c r="K11" s="280"/>
      <c r="L11" s="280"/>
      <c r="M11" s="280"/>
      <c r="N11" s="280"/>
      <c r="O11" s="280"/>
      <c r="P11" s="280"/>
      <c r="Q11" s="280"/>
      <c r="R11" s="280"/>
      <c r="S11" s="280"/>
      <c r="T11" s="280"/>
    </row>
    <row r="12" spans="1:20" ht="18.75" x14ac:dyDescent="0.25">
      <c r="A12" s="278"/>
      <c r="B12" s="278"/>
      <c r="C12" s="278"/>
      <c r="D12" s="278"/>
      <c r="E12" s="278"/>
      <c r="F12" s="278"/>
      <c r="G12" s="278"/>
      <c r="H12" s="278"/>
      <c r="I12" s="278"/>
      <c r="J12" s="278"/>
      <c r="K12" s="278"/>
      <c r="L12" s="278"/>
      <c r="M12" s="278"/>
      <c r="N12" s="278"/>
      <c r="O12" s="278"/>
      <c r="P12" s="278"/>
      <c r="Q12" s="278"/>
      <c r="R12" s="278"/>
      <c r="S12" s="278"/>
      <c r="T12" s="278"/>
    </row>
    <row r="13" spans="1:20" ht="18.75" x14ac:dyDescent="0.25">
      <c r="A13" s="277" t="str">
        <f>'1. паспорт местоположение'!A12:C12</f>
        <v>M_TP3600.VL.0098</v>
      </c>
      <c r="B13" s="277"/>
      <c r="C13" s="277"/>
      <c r="D13" s="277"/>
      <c r="E13" s="277"/>
      <c r="F13" s="277"/>
      <c r="G13" s="277"/>
      <c r="H13" s="277"/>
      <c r="I13" s="277"/>
      <c r="J13" s="277"/>
      <c r="K13" s="277"/>
      <c r="L13" s="277"/>
      <c r="M13" s="277"/>
      <c r="N13" s="277"/>
      <c r="O13" s="277"/>
      <c r="P13" s="277"/>
      <c r="Q13" s="277"/>
      <c r="R13" s="277"/>
      <c r="S13" s="277"/>
      <c r="T13" s="277"/>
    </row>
    <row r="14" spans="1:20" ht="15.75" x14ac:dyDescent="0.25">
      <c r="A14" s="280" t="s">
        <v>7</v>
      </c>
      <c r="B14" s="280"/>
      <c r="C14" s="280"/>
      <c r="D14" s="280"/>
      <c r="E14" s="280"/>
      <c r="F14" s="280"/>
      <c r="G14" s="280"/>
      <c r="H14" s="280"/>
      <c r="I14" s="280"/>
      <c r="J14" s="280"/>
      <c r="K14" s="280"/>
      <c r="L14" s="280"/>
      <c r="M14" s="280"/>
      <c r="N14" s="280"/>
      <c r="O14" s="280"/>
      <c r="P14" s="280"/>
      <c r="Q14" s="280"/>
      <c r="R14" s="280"/>
      <c r="S14" s="280"/>
      <c r="T14" s="280"/>
    </row>
    <row r="15" spans="1:20" ht="18.75" x14ac:dyDescent="0.25">
      <c r="A15" s="287"/>
      <c r="B15" s="287"/>
      <c r="C15" s="287"/>
      <c r="D15" s="287"/>
      <c r="E15" s="287"/>
      <c r="F15" s="287"/>
      <c r="G15" s="287"/>
      <c r="H15" s="287"/>
      <c r="I15" s="287"/>
      <c r="J15" s="287"/>
      <c r="K15" s="287"/>
      <c r="L15" s="287"/>
      <c r="M15" s="287"/>
      <c r="N15" s="287"/>
      <c r="O15" s="287"/>
      <c r="P15" s="287"/>
      <c r="Q15" s="287"/>
      <c r="R15" s="287"/>
      <c r="S15" s="287"/>
      <c r="T15" s="287"/>
    </row>
    <row r="16" spans="1:20" ht="40.5" customHeight="1" x14ac:dyDescent="0.25">
      <c r="A16" s="276" t="str">
        <f>'1. паспорт местоположение'!A15:C15</f>
        <v>Проектирование реконструкции электросетевого ВЛ 10 кВ Тахтаир с КТП и ВЛ 0,4 кВ (замена опор на ж/б, провода на СИП на ВЛ-10кВ - 53,04 км, ВЛ-0,4кВ – 7,27 км, замена КТП - 4 шт., установка РВА - 5 шт.)</v>
      </c>
      <c r="B16" s="276"/>
      <c r="C16" s="276"/>
      <c r="D16" s="276"/>
      <c r="E16" s="276"/>
      <c r="F16" s="276"/>
      <c r="G16" s="276"/>
      <c r="H16" s="276"/>
      <c r="I16" s="276"/>
      <c r="J16" s="276"/>
      <c r="K16" s="276"/>
      <c r="L16" s="276"/>
      <c r="M16" s="276"/>
      <c r="N16" s="276"/>
      <c r="O16" s="276"/>
      <c r="P16" s="276"/>
      <c r="Q16" s="276"/>
      <c r="R16" s="276"/>
      <c r="S16" s="276"/>
      <c r="T16" s="276"/>
    </row>
    <row r="17" spans="1:20" ht="15.75" x14ac:dyDescent="0.25">
      <c r="A17" s="280" t="s">
        <v>6</v>
      </c>
      <c r="B17" s="280"/>
      <c r="C17" s="280"/>
      <c r="D17" s="280"/>
      <c r="E17" s="280"/>
      <c r="F17" s="280"/>
      <c r="G17" s="280"/>
      <c r="H17" s="280"/>
      <c r="I17" s="280"/>
      <c r="J17" s="280"/>
      <c r="K17" s="280"/>
      <c r="L17" s="280"/>
      <c r="M17" s="280"/>
      <c r="N17" s="280"/>
      <c r="O17" s="280"/>
      <c r="P17" s="280"/>
      <c r="Q17" s="280"/>
      <c r="R17" s="280"/>
      <c r="S17" s="280"/>
      <c r="T17" s="280"/>
    </row>
    <row r="18" spans="1:20" ht="18.75" x14ac:dyDescent="0.25">
      <c r="A18" s="288"/>
      <c r="B18" s="288"/>
      <c r="C18" s="288"/>
      <c r="D18" s="288"/>
      <c r="E18" s="288"/>
      <c r="F18" s="288"/>
      <c r="G18" s="288"/>
      <c r="H18" s="288"/>
      <c r="I18" s="288"/>
      <c r="J18" s="288"/>
      <c r="K18" s="288"/>
      <c r="L18" s="288"/>
      <c r="M18" s="288"/>
      <c r="N18" s="288"/>
      <c r="O18" s="288"/>
      <c r="P18" s="288"/>
      <c r="Q18" s="288"/>
      <c r="R18" s="288"/>
      <c r="S18" s="288"/>
      <c r="T18" s="288"/>
    </row>
    <row r="19" spans="1:20" ht="18.75" x14ac:dyDescent="0.25">
      <c r="A19" s="277" t="s">
        <v>402</v>
      </c>
      <c r="B19" s="277"/>
      <c r="C19" s="277"/>
      <c r="D19" s="277"/>
      <c r="E19" s="277"/>
      <c r="F19" s="277"/>
      <c r="G19" s="277"/>
      <c r="H19" s="277"/>
      <c r="I19" s="277"/>
      <c r="J19" s="277"/>
      <c r="K19" s="277"/>
      <c r="L19" s="277"/>
      <c r="M19" s="277"/>
      <c r="N19" s="277"/>
      <c r="O19" s="277"/>
      <c r="P19" s="277"/>
      <c r="Q19" s="277"/>
      <c r="R19" s="277"/>
      <c r="S19" s="277"/>
      <c r="T19" s="277"/>
    </row>
    <row r="20" spans="1:20" ht="15.75" x14ac:dyDescent="0.25">
      <c r="A20" s="307"/>
      <c r="B20" s="307"/>
      <c r="C20" s="307"/>
      <c r="D20" s="307"/>
      <c r="E20" s="307"/>
      <c r="F20" s="307"/>
      <c r="G20" s="307"/>
      <c r="H20" s="307"/>
      <c r="I20" s="307"/>
      <c r="J20" s="307"/>
      <c r="K20" s="307"/>
      <c r="L20" s="307"/>
      <c r="M20" s="307"/>
      <c r="N20" s="307"/>
      <c r="O20" s="307"/>
      <c r="P20" s="307"/>
      <c r="Q20" s="307"/>
      <c r="R20" s="307"/>
      <c r="S20" s="307"/>
      <c r="T20" s="307"/>
    </row>
    <row r="21" spans="1:20" ht="15.75" x14ac:dyDescent="0.25">
      <c r="A21" s="301" t="s">
        <v>5</v>
      </c>
      <c r="B21" s="294" t="s">
        <v>191</v>
      </c>
      <c r="C21" s="295"/>
      <c r="D21" s="298" t="s">
        <v>129</v>
      </c>
      <c r="E21" s="294" t="s">
        <v>431</v>
      </c>
      <c r="F21" s="295"/>
      <c r="G21" s="294" t="s">
        <v>205</v>
      </c>
      <c r="H21" s="295"/>
      <c r="I21" s="294" t="s">
        <v>128</v>
      </c>
      <c r="J21" s="295"/>
      <c r="K21" s="298" t="s">
        <v>127</v>
      </c>
      <c r="L21" s="294" t="s">
        <v>126</v>
      </c>
      <c r="M21" s="295"/>
      <c r="N21" s="294" t="s">
        <v>427</v>
      </c>
      <c r="O21" s="295"/>
      <c r="P21" s="298" t="s">
        <v>125</v>
      </c>
      <c r="Q21" s="304" t="s">
        <v>124</v>
      </c>
      <c r="R21" s="305"/>
      <c r="S21" s="304" t="s">
        <v>123</v>
      </c>
      <c r="T21" s="306"/>
    </row>
    <row r="22" spans="1:20" ht="141.75" x14ac:dyDescent="0.25">
      <c r="A22" s="302"/>
      <c r="B22" s="296"/>
      <c r="C22" s="297"/>
      <c r="D22" s="300"/>
      <c r="E22" s="296"/>
      <c r="F22" s="297"/>
      <c r="G22" s="296"/>
      <c r="H22" s="297"/>
      <c r="I22" s="296"/>
      <c r="J22" s="297"/>
      <c r="K22" s="299"/>
      <c r="L22" s="296"/>
      <c r="M22" s="297"/>
      <c r="N22" s="296"/>
      <c r="O22" s="297"/>
      <c r="P22" s="299"/>
      <c r="Q22" s="60" t="s">
        <v>122</v>
      </c>
      <c r="R22" s="60" t="s">
        <v>401</v>
      </c>
      <c r="S22" s="60" t="s">
        <v>121</v>
      </c>
      <c r="T22" s="60" t="s">
        <v>120</v>
      </c>
    </row>
    <row r="23" spans="1:20" ht="15.75" x14ac:dyDescent="0.25">
      <c r="A23" s="303"/>
      <c r="B23" s="123" t="s">
        <v>118</v>
      </c>
      <c r="C23" s="123" t="s">
        <v>119</v>
      </c>
      <c r="D23" s="299"/>
      <c r="E23" s="123" t="s">
        <v>118</v>
      </c>
      <c r="F23" s="123" t="s">
        <v>119</v>
      </c>
      <c r="G23" s="123" t="s">
        <v>118</v>
      </c>
      <c r="H23" s="123" t="s">
        <v>119</v>
      </c>
      <c r="I23" s="123" t="s">
        <v>118</v>
      </c>
      <c r="J23" s="123" t="s">
        <v>119</v>
      </c>
      <c r="K23" s="123" t="s">
        <v>118</v>
      </c>
      <c r="L23" s="123" t="s">
        <v>118</v>
      </c>
      <c r="M23" s="123" t="s">
        <v>119</v>
      </c>
      <c r="N23" s="123" t="s">
        <v>118</v>
      </c>
      <c r="O23" s="123" t="s">
        <v>119</v>
      </c>
      <c r="P23" s="129" t="s">
        <v>118</v>
      </c>
      <c r="Q23" s="60" t="s">
        <v>118</v>
      </c>
      <c r="R23" s="60" t="s">
        <v>118</v>
      </c>
      <c r="S23" s="60" t="s">
        <v>118</v>
      </c>
      <c r="T23" s="60" t="s">
        <v>118</v>
      </c>
    </row>
    <row r="24" spans="1:20" ht="15.75" x14ac:dyDescent="0.25">
      <c r="A24" s="42">
        <v>1</v>
      </c>
      <c r="B24" s="42">
        <v>2</v>
      </c>
      <c r="C24" s="42">
        <v>3</v>
      </c>
      <c r="D24" s="42">
        <v>4</v>
      </c>
      <c r="E24" s="42">
        <v>5</v>
      </c>
      <c r="F24" s="42">
        <v>6</v>
      </c>
      <c r="G24" s="42">
        <v>7</v>
      </c>
      <c r="H24" s="42">
        <v>8</v>
      </c>
      <c r="I24" s="42">
        <v>9</v>
      </c>
      <c r="J24" s="42">
        <v>10</v>
      </c>
      <c r="K24" s="42">
        <v>11</v>
      </c>
      <c r="L24" s="42">
        <v>12</v>
      </c>
      <c r="M24" s="42">
        <v>13</v>
      </c>
      <c r="N24" s="42">
        <v>14</v>
      </c>
      <c r="O24" s="42">
        <v>15</v>
      </c>
      <c r="P24" s="42">
        <v>16</v>
      </c>
      <c r="Q24" s="42">
        <v>17</v>
      </c>
      <c r="R24" s="42">
        <v>18</v>
      </c>
      <c r="S24" s="42">
        <v>19</v>
      </c>
      <c r="T24" s="42">
        <v>20</v>
      </c>
    </row>
    <row r="25" spans="1:20" ht="94.5" x14ac:dyDescent="0.25">
      <c r="A25" s="134">
        <v>1</v>
      </c>
      <c r="B25" s="134" t="s">
        <v>486</v>
      </c>
      <c r="C25" s="134" t="str">
        <f>B25</f>
        <v>КТП-1652 100 кВА н.п.Куприно</v>
      </c>
      <c r="D25" s="134" t="s">
        <v>114</v>
      </c>
      <c r="E25" s="134" t="str">
        <f>CONCATENATE("ТМ-",N25,"/10")</f>
        <v>ТМ-100/10</v>
      </c>
      <c r="F25" s="134" t="str">
        <f>CONCATENATE("ТМГ-",O25,"/10")</f>
        <v>ТМГ-100/10</v>
      </c>
      <c r="G25" s="134" t="s">
        <v>476</v>
      </c>
      <c r="H25" s="134" t="s">
        <v>476</v>
      </c>
      <c r="I25" s="134">
        <v>1969</v>
      </c>
      <c r="J25" s="135" t="s">
        <v>491</v>
      </c>
      <c r="K25" s="134">
        <f>I25</f>
        <v>1969</v>
      </c>
      <c r="L25" s="135" t="s">
        <v>70</v>
      </c>
      <c r="M25" s="135" t="s">
        <v>70</v>
      </c>
      <c r="N25" s="134">
        <v>100</v>
      </c>
      <c r="O25" s="134">
        <f>N25</f>
        <v>100</v>
      </c>
      <c r="P25" s="135" t="s">
        <v>438</v>
      </c>
      <c r="Q25" s="234" t="s">
        <v>484</v>
      </c>
      <c r="R25" s="234" t="s">
        <v>485</v>
      </c>
      <c r="S25" s="290" t="str">
        <f>CONCATENATE("Пояснительная записка мелкому инвестиционному проекту ",A16)</f>
        <v>Пояснительная записка мелкому инвестиционному проекту Проектирование реконструкции электросетевого ВЛ 10 кВ Тахтаир с КТП и ВЛ 0,4 кВ (замена опор на ж/б, провода на СИП на ВЛ-10кВ - 53,04 км, ВЛ-0,4кВ – 7,27 км, замена КТП - 4 шт., установка РВА - 5 шт.)</v>
      </c>
      <c r="T25" s="290" t="s">
        <v>443</v>
      </c>
    </row>
    <row r="26" spans="1:20" ht="94.5" x14ac:dyDescent="0.25">
      <c r="A26" s="134">
        <v>2</v>
      </c>
      <c r="B26" s="134" t="s">
        <v>492</v>
      </c>
      <c r="C26" s="134" t="str">
        <f t="shared" ref="C26:C30" si="0">B26</f>
        <v>КТП-1709 160 н.п.Тахтаир</v>
      </c>
      <c r="D26" s="134" t="s">
        <v>114</v>
      </c>
      <c r="E26" s="134" t="str">
        <f t="shared" ref="E26:E30" si="1">CONCATENATE("ТМ-",N26,"/10")</f>
        <v>ТМ-160/10</v>
      </c>
      <c r="F26" s="134" t="str">
        <f t="shared" ref="F26:F30" si="2">CONCATENATE("ТМГ-",O26,"/10")</f>
        <v>ТМГ-160/10</v>
      </c>
      <c r="G26" s="134" t="s">
        <v>476</v>
      </c>
      <c r="H26" s="134" t="s">
        <v>476</v>
      </c>
      <c r="I26" s="134">
        <v>1973</v>
      </c>
      <c r="J26" s="135" t="s">
        <v>491</v>
      </c>
      <c r="K26" s="134">
        <f t="shared" ref="K26:K30" si="3">I26</f>
        <v>1973</v>
      </c>
      <c r="L26" s="135" t="s">
        <v>70</v>
      </c>
      <c r="M26" s="135" t="s">
        <v>70</v>
      </c>
      <c r="N26" s="134">
        <v>160</v>
      </c>
      <c r="O26" s="134">
        <f t="shared" ref="O26:O30" si="4">N26</f>
        <v>160</v>
      </c>
      <c r="P26" s="135" t="s">
        <v>438</v>
      </c>
      <c r="Q26" s="234" t="s">
        <v>484</v>
      </c>
      <c r="R26" s="234" t="s">
        <v>485</v>
      </c>
      <c r="S26" s="291"/>
      <c r="T26" s="291"/>
    </row>
    <row r="27" spans="1:20" ht="94.5" x14ac:dyDescent="0.25">
      <c r="A27" s="134">
        <v>3</v>
      </c>
      <c r="B27" s="134" t="s">
        <v>487</v>
      </c>
      <c r="C27" s="134" t="str">
        <f t="shared" si="0"/>
        <v>КТП-1708 160 кВА н.п.Хмели</v>
      </c>
      <c r="D27" s="134" t="s">
        <v>114</v>
      </c>
      <c r="E27" s="134" t="str">
        <f t="shared" si="1"/>
        <v>ТМ-160/10</v>
      </c>
      <c r="F27" s="134" t="str">
        <f t="shared" si="2"/>
        <v>ТМГ-160/10</v>
      </c>
      <c r="G27" s="134" t="s">
        <v>476</v>
      </c>
      <c r="H27" s="134" t="s">
        <v>476</v>
      </c>
      <c r="I27" s="134">
        <v>1973</v>
      </c>
      <c r="J27" s="135" t="s">
        <v>491</v>
      </c>
      <c r="K27" s="134">
        <f t="shared" si="3"/>
        <v>1973</v>
      </c>
      <c r="L27" s="135" t="s">
        <v>70</v>
      </c>
      <c r="M27" s="135" t="s">
        <v>70</v>
      </c>
      <c r="N27" s="134">
        <v>160</v>
      </c>
      <c r="O27" s="134">
        <f t="shared" si="4"/>
        <v>160</v>
      </c>
      <c r="P27" s="135" t="s">
        <v>438</v>
      </c>
      <c r="Q27" s="234" t="s">
        <v>484</v>
      </c>
      <c r="R27" s="234" t="s">
        <v>485</v>
      </c>
      <c r="S27" s="291"/>
      <c r="T27" s="291"/>
    </row>
    <row r="28" spans="1:20" ht="94.5" x14ac:dyDescent="0.25">
      <c r="A28" s="134">
        <v>4</v>
      </c>
      <c r="B28" s="134" t="s">
        <v>488</v>
      </c>
      <c r="C28" s="134" t="str">
        <f t="shared" si="0"/>
        <v>КТП-1707 63 кВА н.п.Елань</v>
      </c>
      <c r="D28" s="134" t="s">
        <v>114</v>
      </c>
      <c r="E28" s="134" t="str">
        <f t="shared" si="1"/>
        <v>ТМ-63/10</v>
      </c>
      <c r="F28" s="134" t="str">
        <f t="shared" si="2"/>
        <v>ТМГ-63/10</v>
      </c>
      <c r="G28" s="134" t="s">
        <v>476</v>
      </c>
      <c r="H28" s="134" t="s">
        <v>476</v>
      </c>
      <c r="I28" s="134">
        <v>1973</v>
      </c>
      <c r="J28" s="135" t="s">
        <v>491</v>
      </c>
      <c r="K28" s="134">
        <f t="shared" si="3"/>
        <v>1973</v>
      </c>
      <c r="L28" s="135" t="s">
        <v>70</v>
      </c>
      <c r="M28" s="135" t="s">
        <v>70</v>
      </c>
      <c r="N28" s="134">
        <v>63</v>
      </c>
      <c r="O28" s="134">
        <f t="shared" si="4"/>
        <v>63</v>
      </c>
      <c r="P28" s="135" t="s">
        <v>438</v>
      </c>
      <c r="Q28" s="234" t="s">
        <v>484</v>
      </c>
      <c r="R28" s="234" t="s">
        <v>485</v>
      </c>
      <c r="S28" s="291"/>
      <c r="T28" s="291"/>
    </row>
    <row r="29" spans="1:20" ht="94.5" x14ac:dyDescent="0.25">
      <c r="A29" s="134">
        <v>5</v>
      </c>
      <c r="B29" s="134" t="s">
        <v>489</v>
      </c>
      <c r="C29" s="134" t="str">
        <f t="shared" si="0"/>
        <v>КТП-233 100 кВА н.п.Мазурово</v>
      </c>
      <c r="D29" s="134" t="s">
        <v>114</v>
      </c>
      <c r="E29" s="134" t="str">
        <f t="shared" si="1"/>
        <v>ТМ-100/10</v>
      </c>
      <c r="F29" s="134" t="str">
        <f t="shared" si="2"/>
        <v>ТМГ-100/10</v>
      </c>
      <c r="G29" s="134" t="s">
        <v>476</v>
      </c>
      <c r="H29" s="134" t="s">
        <v>476</v>
      </c>
      <c r="I29" s="134">
        <v>1970</v>
      </c>
      <c r="J29" s="135" t="s">
        <v>491</v>
      </c>
      <c r="K29" s="134">
        <f t="shared" si="3"/>
        <v>1970</v>
      </c>
      <c r="L29" s="135" t="s">
        <v>70</v>
      </c>
      <c r="M29" s="135" t="s">
        <v>70</v>
      </c>
      <c r="N29" s="134">
        <v>100</v>
      </c>
      <c r="O29" s="134">
        <f t="shared" si="4"/>
        <v>100</v>
      </c>
      <c r="P29" s="135" t="s">
        <v>438</v>
      </c>
      <c r="Q29" s="234" t="s">
        <v>484</v>
      </c>
      <c r="R29" s="234" t="s">
        <v>485</v>
      </c>
      <c r="S29" s="291"/>
      <c r="T29" s="291"/>
    </row>
    <row r="30" spans="1:20" ht="94.5" x14ac:dyDescent="0.25">
      <c r="A30" s="134">
        <v>6</v>
      </c>
      <c r="B30" s="134" t="s">
        <v>490</v>
      </c>
      <c r="C30" s="134" t="str">
        <f t="shared" si="0"/>
        <v>КТП-236 160 кВА н.п.Сеиты</v>
      </c>
      <c r="D30" s="134" t="s">
        <v>114</v>
      </c>
      <c r="E30" s="134" t="str">
        <f t="shared" si="1"/>
        <v>ТМ-160/10</v>
      </c>
      <c r="F30" s="134" t="str">
        <f t="shared" si="2"/>
        <v>ТМГ-160/10</v>
      </c>
      <c r="G30" s="134" t="s">
        <v>476</v>
      </c>
      <c r="H30" s="134" t="s">
        <v>476</v>
      </c>
      <c r="I30" s="134">
        <v>1974</v>
      </c>
      <c r="J30" s="135" t="s">
        <v>491</v>
      </c>
      <c r="K30" s="134">
        <f t="shared" si="3"/>
        <v>1974</v>
      </c>
      <c r="L30" s="135" t="s">
        <v>70</v>
      </c>
      <c r="M30" s="135" t="s">
        <v>70</v>
      </c>
      <c r="N30" s="134">
        <v>160</v>
      </c>
      <c r="O30" s="134">
        <f t="shared" si="4"/>
        <v>160</v>
      </c>
      <c r="P30" s="135" t="s">
        <v>438</v>
      </c>
      <c r="Q30" s="234" t="s">
        <v>484</v>
      </c>
      <c r="R30" s="234" t="s">
        <v>485</v>
      </c>
      <c r="S30" s="292"/>
      <c r="T30" s="292"/>
    </row>
    <row r="31" spans="1:20" ht="15.75" x14ac:dyDescent="0.25">
      <c r="A31" s="34"/>
      <c r="B31" s="34"/>
      <c r="C31" s="34"/>
      <c r="D31" s="34"/>
      <c r="E31" s="34"/>
      <c r="F31" s="34"/>
      <c r="G31" s="34"/>
      <c r="H31" s="34"/>
      <c r="I31" s="34"/>
      <c r="J31" s="34"/>
      <c r="K31" s="34"/>
      <c r="L31" s="34"/>
      <c r="M31" s="34"/>
      <c r="N31" s="34"/>
      <c r="O31" s="34"/>
      <c r="P31" s="34"/>
      <c r="Q31" s="34"/>
      <c r="R31" s="34"/>
      <c r="S31" s="34"/>
      <c r="T31" s="34"/>
    </row>
    <row r="32" spans="1:20" x14ac:dyDescent="0.25">
      <c r="A32" s="39"/>
      <c r="B32" s="40"/>
      <c r="C32" s="40"/>
      <c r="D32" s="39"/>
      <c r="E32" s="39"/>
      <c r="F32" s="39"/>
      <c r="G32" s="39"/>
      <c r="H32" s="39"/>
      <c r="I32" s="39"/>
      <c r="J32" s="39"/>
      <c r="K32" s="40"/>
      <c r="L32" s="39"/>
      <c r="M32" s="39"/>
      <c r="N32" s="39"/>
      <c r="O32" s="39"/>
      <c r="P32" s="39"/>
      <c r="Q32" s="39"/>
      <c r="R32" s="39"/>
      <c r="S32" s="39"/>
      <c r="T32" s="39"/>
    </row>
    <row r="33" spans="1:20" ht="15.75" x14ac:dyDescent="0.25">
      <c r="A33" s="39"/>
      <c r="B33" s="37" t="s">
        <v>117</v>
      </c>
      <c r="C33" s="37"/>
      <c r="D33" s="37"/>
      <c r="E33" s="37"/>
      <c r="F33" s="37"/>
      <c r="G33" s="37"/>
      <c r="H33" s="37"/>
      <c r="I33" s="37"/>
      <c r="J33" s="37"/>
      <c r="K33" s="37"/>
      <c r="L33" s="37"/>
      <c r="M33" s="37"/>
      <c r="N33" s="37"/>
      <c r="O33" s="37"/>
      <c r="P33" s="37"/>
      <c r="Q33" s="37"/>
      <c r="R33" s="37"/>
      <c r="S33" s="39"/>
      <c r="T33" s="39"/>
    </row>
    <row r="34" spans="1:20" ht="15.75" x14ac:dyDescent="0.25">
      <c r="A34" s="34"/>
      <c r="B34" s="293" t="s">
        <v>435</v>
      </c>
      <c r="C34" s="293"/>
      <c r="D34" s="293"/>
      <c r="E34" s="293"/>
      <c r="F34" s="293"/>
      <c r="G34" s="293"/>
      <c r="H34" s="293"/>
      <c r="I34" s="293"/>
      <c r="J34" s="293"/>
      <c r="K34" s="293"/>
      <c r="L34" s="293"/>
      <c r="M34" s="293"/>
      <c r="N34" s="293"/>
      <c r="O34" s="293"/>
      <c r="P34" s="293"/>
      <c r="Q34" s="293"/>
      <c r="R34" s="293"/>
      <c r="S34" s="34"/>
      <c r="T34" s="34"/>
    </row>
    <row r="35" spans="1:20" ht="15.75" x14ac:dyDescent="0.25">
      <c r="A35" s="34"/>
      <c r="B35" s="37"/>
      <c r="C35" s="37"/>
      <c r="D35" s="37"/>
      <c r="E35" s="37"/>
      <c r="F35" s="37"/>
      <c r="G35" s="37"/>
      <c r="H35" s="37"/>
      <c r="I35" s="37"/>
      <c r="J35" s="37"/>
      <c r="K35" s="37"/>
      <c r="L35" s="37"/>
      <c r="M35" s="37"/>
      <c r="N35" s="37"/>
      <c r="O35" s="37"/>
      <c r="P35" s="37"/>
      <c r="Q35" s="37"/>
      <c r="R35" s="37"/>
      <c r="S35" s="37"/>
      <c r="T35" s="37"/>
    </row>
    <row r="36" spans="1:20" ht="15.75" x14ac:dyDescent="0.25">
      <c r="A36" s="34"/>
      <c r="B36" s="36" t="s">
        <v>400</v>
      </c>
      <c r="C36" s="36"/>
      <c r="D36" s="36"/>
      <c r="E36" s="36"/>
      <c r="F36" s="35"/>
      <c r="G36" s="35"/>
      <c r="H36" s="36"/>
      <c r="I36" s="36"/>
      <c r="J36" s="36"/>
      <c r="K36" s="36"/>
      <c r="L36" s="36"/>
      <c r="M36" s="36"/>
      <c r="N36" s="36"/>
      <c r="O36" s="36"/>
      <c r="P36" s="36"/>
      <c r="Q36" s="36"/>
      <c r="R36" s="36"/>
      <c r="S36" s="38"/>
      <c r="T36" s="38"/>
    </row>
    <row r="37" spans="1:20" ht="15.75" x14ac:dyDescent="0.25">
      <c r="A37" s="34"/>
      <c r="B37" s="36" t="s">
        <v>116</v>
      </c>
      <c r="C37" s="36"/>
      <c r="D37" s="36"/>
      <c r="E37" s="36"/>
      <c r="F37" s="35"/>
      <c r="G37" s="35"/>
      <c r="H37" s="36"/>
      <c r="I37" s="36"/>
      <c r="J37" s="36"/>
      <c r="K37" s="36"/>
      <c r="L37" s="36"/>
      <c r="M37" s="36"/>
      <c r="N37" s="36"/>
      <c r="O37" s="36"/>
      <c r="P37" s="36"/>
      <c r="Q37" s="36"/>
      <c r="R37" s="36"/>
      <c r="S37" s="34"/>
      <c r="T37" s="34"/>
    </row>
    <row r="38" spans="1:20" ht="15.75" x14ac:dyDescent="0.25">
      <c r="A38" s="35"/>
      <c r="B38" s="36" t="s">
        <v>115</v>
      </c>
      <c r="C38" s="36"/>
      <c r="D38" s="36"/>
      <c r="E38" s="36"/>
      <c r="F38" s="35"/>
      <c r="G38" s="35"/>
      <c r="H38" s="36"/>
      <c r="I38" s="36"/>
      <c r="J38" s="36"/>
      <c r="K38" s="36"/>
      <c r="L38" s="36"/>
      <c r="M38" s="36"/>
      <c r="N38" s="36"/>
      <c r="O38" s="36"/>
      <c r="P38" s="36"/>
      <c r="Q38" s="36"/>
      <c r="R38" s="36"/>
      <c r="S38" s="35"/>
      <c r="T38" s="35"/>
    </row>
    <row r="39" spans="1:20" ht="15.75" x14ac:dyDescent="0.25">
      <c r="A39" s="35"/>
      <c r="B39" s="36" t="s">
        <v>114</v>
      </c>
      <c r="C39" s="36"/>
      <c r="D39" s="36"/>
      <c r="E39" s="36"/>
      <c r="F39" s="35"/>
      <c r="G39" s="35"/>
      <c r="H39" s="36"/>
      <c r="I39" s="36"/>
      <c r="J39" s="36"/>
      <c r="K39" s="36"/>
      <c r="L39" s="36"/>
      <c r="M39" s="36"/>
      <c r="N39" s="36"/>
      <c r="O39" s="36"/>
      <c r="P39" s="36"/>
      <c r="Q39" s="36"/>
      <c r="R39" s="36"/>
      <c r="S39" s="36"/>
      <c r="T39" s="36"/>
    </row>
    <row r="40" spans="1:20" ht="15.75" x14ac:dyDescent="0.25">
      <c r="A40" s="35"/>
      <c r="B40" s="36" t="s">
        <v>113</v>
      </c>
      <c r="C40" s="36"/>
      <c r="D40" s="36"/>
      <c r="E40" s="36"/>
      <c r="F40" s="35"/>
      <c r="G40" s="35"/>
      <c r="H40" s="36"/>
      <c r="I40" s="36"/>
      <c r="J40" s="36"/>
      <c r="K40" s="36"/>
      <c r="L40" s="36"/>
      <c r="M40" s="36"/>
      <c r="N40" s="36"/>
      <c r="O40" s="36"/>
      <c r="P40" s="36"/>
      <c r="Q40" s="36"/>
      <c r="R40" s="36"/>
      <c r="S40" s="36"/>
      <c r="T40" s="36"/>
    </row>
    <row r="41" spans="1:20" ht="15.75" x14ac:dyDescent="0.25">
      <c r="A41" s="35"/>
      <c r="B41" s="36" t="s">
        <v>112</v>
      </c>
      <c r="C41" s="36"/>
      <c r="D41" s="36"/>
      <c r="E41" s="36"/>
      <c r="F41" s="35"/>
      <c r="G41" s="35"/>
      <c r="H41" s="36"/>
      <c r="I41" s="36"/>
      <c r="J41" s="36"/>
      <c r="K41" s="36"/>
      <c r="L41" s="36"/>
      <c r="M41" s="36"/>
      <c r="N41" s="36"/>
      <c r="O41" s="36"/>
      <c r="P41" s="36"/>
      <c r="Q41" s="36"/>
      <c r="R41" s="36"/>
      <c r="S41" s="36"/>
      <c r="T41" s="36"/>
    </row>
    <row r="42" spans="1:20" ht="15.75" x14ac:dyDescent="0.25">
      <c r="A42" s="35"/>
      <c r="B42" s="36" t="s">
        <v>111</v>
      </c>
      <c r="C42" s="36"/>
      <c r="D42" s="36"/>
      <c r="E42" s="36"/>
      <c r="F42" s="35"/>
      <c r="G42" s="35"/>
      <c r="H42" s="36"/>
      <c r="I42" s="36"/>
      <c r="J42" s="36"/>
      <c r="K42" s="36"/>
      <c r="L42" s="36"/>
      <c r="M42" s="36"/>
      <c r="N42" s="36"/>
      <c r="O42" s="36"/>
      <c r="P42" s="36"/>
      <c r="Q42" s="36"/>
      <c r="R42" s="36"/>
      <c r="S42" s="36"/>
      <c r="T42" s="36"/>
    </row>
    <row r="43" spans="1:20" ht="15.75" x14ac:dyDescent="0.25">
      <c r="A43" s="35"/>
      <c r="B43" s="36" t="s">
        <v>110</v>
      </c>
      <c r="C43" s="36"/>
      <c r="D43" s="36"/>
      <c r="E43" s="36"/>
      <c r="F43" s="35"/>
      <c r="G43" s="35"/>
      <c r="H43" s="36"/>
      <c r="I43" s="36"/>
      <c r="J43" s="36"/>
      <c r="K43" s="36"/>
      <c r="L43" s="36"/>
      <c r="M43" s="36"/>
      <c r="N43" s="36"/>
      <c r="O43" s="36"/>
      <c r="P43" s="36"/>
      <c r="Q43" s="36"/>
      <c r="R43" s="36"/>
      <c r="S43" s="36"/>
      <c r="T43" s="36"/>
    </row>
    <row r="44" spans="1:20" ht="15.75" x14ac:dyDescent="0.25">
      <c r="A44" s="35"/>
      <c r="B44" s="36" t="s">
        <v>109</v>
      </c>
      <c r="C44" s="36"/>
      <c r="D44" s="36"/>
      <c r="E44" s="36"/>
      <c r="F44" s="35"/>
      <c r="G44" s="35"/>
      <c r="H44" s="36"/>
      <c r="I44" s="36"/>
      <c r="J44" s="36"/>
      <c r="K44" s="36"/>
      <c r="L44" s="36"/>
      <c r="M44" s="36"/>
      <c r="N44" s="36"/>
      <c r="O44" s="36"/>
      <c r="P44" s="36"/>
      <c r="Q44" s="36"/>
      <c r="R44" s="36"/>
      <c r="S44" s="36"/>
      <c r="T44" s="36"/>
    </row>
    <row r="45" spans="1:20" ht="15.75" x14ac:dyDescent="0.25">
      <c r="A45" s="35"/>
      <c r="B45" s="36" t="s">
        <v>108</v>
      </c>
      <c r="C45" s="36"/>
      <c r="D45" s="36"/>
      <c r="E45" s="36"/>
      <c r="F45" s="35"/>
      <c r="G45" s="35"/>
      <c r="H45" s="36"/>
      <c r="I45" s="36"/>
      <c r="J45" s="36"/>
      <c r="K45" s="36"/>
      <c r="L45" s="36"/>
      <c r="M45" s="36"/>
      <c r="N45" s="36"/>
      <c r="O45" s="36"/>
      <c r="P45" s="36"/>
      <c r="Q45" s="36"/>
      <c r="R45" s="36"/>
      <c r="S45" s="36"/>
      <c r="T45" s="36"/>
    </row>
  </sheetData>
  <customSheetViews>
    <customSheetView guid="{5119A4A8-E24F-4D86-A27C-CDEF3FAC4422}" scale="85" showPageBreaks="1" fitToPage="1" printArea="1" view="pageBreakPreview">
      <selection activeCell="L21" sqref="L21:M22"/>
      <pageMargins left="0.78740157480314965" right="0.78740157480314965" top="0.78740157480314965" bottom="0.39370078740157483" header="0.19685039370078741" footer="0.19685039370078741"/>
      <pageSetup paperSize="8" scale="65"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customSheetView>
    <customSheetView guid="{68707FFD-F9F5-4EC5-B842-74C14C39CE12}" scale="85" showPageBreaks="1" fitToPage="1" printArea="1" view="pageBreakPreview" topLeftCell="A22">
      <selection activeCell="A11" sqref="A11:T11"/>
      <pageMargins left="0.78740157480314965" right="0.78740157480314965" top="0.78740157480314965" bottom="0.39370078740157483" header="0.19685039370078741" footer="0.19685039370078741"/>
      <pageSetup paperSize="8" scale="65" pageOrder="overThenDown" orientation="landscape" r:id="rId2"/>
      <headerFooter alignWithMargins="0">
        <oddHeader>&amp;R&amp;"Times New Roman,обычный"&amp;7Подготовлено с использованием системы &amp;"Times New Roman,полужирный"КонсультантПлюс</oddHeader>
      </headerFooter>
    </customSheetView>
    <customSheetView guid="{9BD63648-C411-49A8-83AE-4D02900E31D7}" scale="60" showPageBreaks="1" fitToPage="1" printArea="1" view="pageBreakPreview">
      <selection activeCell="N47" sqref="N47"/>
      <pageMargins left="0.78740157480314965" right="0.78740157480314965" top="0.78740157480314965" bottom="0.39370078740157483" header="0.19685039370078741" footer="0.19685039370078741"/>
      <pageSetup paperSize="8" scale="76" pageOrder="overThenDown" orientation="landscape" r:id="rId3"/>
      <headerFooter alignWithMargins="0">
        <oddHeader>&amp;R&amp;"Times New Roman,обычный"&amp;7Подготовлено с использованием системы &amp;"Times New Roman,полужирный"КонсультантПлюс</oddHeader>
      </headerFooter>
    </customSheetView>
    <customSheetView guid="{B0174206-7E6C-4876-A6A5-7EA64E32C753}" scale="60" showPageBreaks="1" fitToPage="1" printArea="1" view="pageBreakPreview">
      <selection activeCell="N47" sqref="N47"/>
      <pageMargins left="0.78740157480314965" right="0.78740157480314965" top="0.78740157480314965" bottom="0.39370078740157483" header="0.19685039370078741" footer="0.19685039370078741"/>
      <pageSetup paperSize="8" scale="76" pageOrder="overThenDown" orientation="landscape" r:id="rId4"/>
      <headerFooter alignWithMargins="0">
        <oddHeader>&amp;R&amp;"Times New Roman,обычный"&amp;7Подготовлено с использованием системы &amp;"Times New Roman,полужирный"КонсультантПлюс</oddHeader>
      </headerFooter>
    </customSheetView>
    <customSheetView guid="{8395D79B-AE9B-4A11-9A65-0025B8E70DA5}" scale="60" showPageBreaks="1" fitToPage="1" printArea="1" view="pageBreakPreview">
      <selection activeCell="N47" sqref="N47"/>
      <pageMargins left="0.78740157480314965" right="0.78740157480314965" top="0.78740157480314965" bottom="0.39370078740157483" header="0.19685039370078741" footer="0.19685039370078741"/>
      <pageSetup paperSize="8" scale="76" pageOrder="overThenDown" orientation="landscape" r:id="rId5"/>
      <headerFooter alignWithMargins="0">
        <oddHeader>&amp;R&amp;"Times New Roman,обычный"&amp;7Подготовлено с использованием системы &amp;"Times New Roman,полужирный"КонсультантПлюс</oddHeader>
      </headerFooter>
    </customSheetView>
    <customSheetView guid="{6EBB2EDD-CC3A-42CA-9E9F-14EEFF17DAC2}" scale="60" showPageBreaks="1" fitToPage="1" printArea="1" view="pageBreakPreview" topLeftCell="A30">
      <selection activeCell="O25" sqref="O25:O42"/>
      <pageMargins left="0.78740157480314965" right="0.78740157480314965" top="0.78740157480314965" bottom="0.39370078740157483" header="0.19685039370078741" footer="0.19685039370078741"/>
      <pageSetup paperSize="8" scale="25" pageOrder="overThenDown" orientation="landscape" r:id="rId6"/>
      <headerFooter alignWithMargins="0">
        <oddHeader>&amp;R&amp;"Times New Roman,обычный"&amp;7Подготовлено с использованием системы &amp;"Times New Roman,полужирный"КонсультантПлюс</oddHeader>
      </headerFooter>
    </customSheetView>
    <customSheetView guid="{05F9F0B9-90C5-41CF-A23C-CD7B6E78A8A4}" scale="60" showPageBreaks="1" fitToPage="1" printArea="1" view="pageBreakPreview" topLeftCell="A40">
      <selection activeCell="O25" sqref="O25:O42"/>
      <pageMargins left="0.78740157480314965" right="0.78740157480314965" top="0.78740157480314965" bottom="0.39370078740157483" header="0.19685039370078741" footer="0.19685039370078741"/>
      <pageSetup paperSize="8" scale="65" pageOrder="overThenDown" orientation="landscape" r:id="rId7"/>
      <headerFooter alignWithMargins="0">
        <oddHeader>&amp;R&amp;"Times New Roman,обычный"&amp;7Подготовлено с использованием системы &amp;"Times New Roman,полужирный"КонсультантПлюс</oddHeader>
      </headerFooter>
    </customSheetView>
    <customSheetView guid="{2264436F-BC87-4787-B08F-4679F2329F1B}" scale="85" showPageBreaks="1" fitToPage="1" printArea="1" view="pageBreakPreview">
      <selection activeCell="L21" sqref="L21:M22"/>
      <pageMargins left="0.78740157480314965" right="0.78740157480314965" top="0.78740157480314965" bottom="0.39370078740157483" header="0.19685039370078741" footer="0.19685039370078741"/>
      <pageSetup paperSize="8" scale="65" pageOrder="overThenDown" orientation="landscape" r:id="rId8"/>
      <headerFooter alignWithMargins="0">
        <oddHeader>&amp;R&amp;"Times New Roman,обычный"&amp;7Подготовлено с использованием системы &amp;"Times New Roman,полужирный"КонсультантПлюс</oddHeader>
      </headerFooter>
    </customSheetView>
    <customSheetView guid="{26C35F1F-3378-495E-A895-7436EE961AC1}" scale="85" showPageBreaks="1" fitToPage="1" printArea="1" view="pageBreakPreview">
      <selection activeCell="L21" sqref="L21:M22"/>
      <pageMargins left="0.78740157480314965" right="0.78740157480314965" top="0.78740157480314965" bottom="0.39370078740157483" header="0.19685039370078741" footer="0.19685039370078741"/>
      <pageSetup paperSize="8" scale="65" pageOrder="overThenDown" orientation="landscape" r:id="rId9"/>
      <headerFooter alignWithMargins="0">
        <oddHeader>&amp;R&amp;"Times New Roman,обычный"&amp;7Подготовлено с использованием системы &amp;"Times New Roman,полужирный"КонсультантПлюс</oddHeader>
      </headerFooter>
    </customSheetView>
  </customSheetViews>
  <mergeCells count="29">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S25:S30"/>
    <mergeCell ref="T25:T30"/>
    <mergeCell ref="B34:R34"/>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57" pageOrder="overThenDown" orientation="landscape" r:id="rId10"/>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33"/>
  <sheetViews>
    <sheetView view="pageBreakPreview" topLeftCell="I1" zoomScaleSheetLayoutView="100" workbookViewId="0">
      <selection activeCell="E15" sqref="E15:Y15"/>
    </sheetView>
  </sheetViews>
  <sheetFormatPr defaultColWidth="10.7109375" defaultRowHeight="15" x14ac:dyDescent="0.25"/>
  <cols>
    <col min="2" max="5" width="15.140625" customWidth="1"/>
    <col min="6" max="6" width="8.7109375" customWidth="1"/>
    <col min="7" max="7" width="10.28515625" customWidth="1"/>
    <col min="8" max="8" width="8.7109375" customWidth="1"/>
    <col min="9" max="9" width="8.28515625" customWidth="1"/>
    <col min="10" max="10" width="10.28515625" customWidth="1"/>
    <col min="11" max="11" width="11.140625" customWidth="1"/>
    <col min="12" max="12" width="8.85546875" customWidth="1"/>
    <col min="13" max="13" width="8.7109375" customWidth="1"/>
    <col min="14" max="14" width="13.7109375" customWidth="1"/>
    <col min="15" max="16" width="8.7109375" customWidth="1"/>
    <col min="17" max="17" width="11.85546875" customWidth="1"/>
    <col min="18" max="18" width="12" customWidth="1"/>
    <col min="19" max="19" width="18.28515625" customWidth="1"/>
    <col min="20" max="20" width="22.42578125" customWidth="1"/>
    <col min="21" max="21" width="30.7109375" customWidth="1"/>
    <col min="22" max="23" width="8.7109375" customWidth="1"/>
    <col min="24" max="24" width="24.5703125" customWidth="1"/>
    <col min="25" max="25" width="23.28515625" customWidth="1"/>
    <col min="26" max="26" width="18.5703125" customWidth="1"/>
    <col min="27" max="27" width="19.140625" customWidth="1"/>
    <col min="241" max="265" width="10.7109375" customWidth="1"/>
    <col min="497" max="521" width="10.7109375" customWidth="1"/>
    <col min="753" max="777" width="10.7109375" customWidth="1"/>
    <col min="1009" max="1033" width="10.7109375" customWidth="1"/>
    <col min="1265" max="1289" width="10.7109375" customWidth="1"/>
    <col min="1521" max="1545" width="10.7109375" customWidth="1"/>
    <col min="1777" max="1801" width="10.7109375" customWidth="1"/>
    <col min="2033" max="2057" width="10.7109375" customWidth="1"/>
    <col min="2289" max="2313" width="10.7109375" customWidth="1"/>
    <col min="2545" max="2569" width="10.7109375" customWidth="1"/>
    <col min="2801" max="2825" width="10.7109375" customWidth="1"/>
    <col min="3057" max="3081" width="10.7109375" customWidth="1"/>
    <col min="3313" max="3337" width="10.7109375" customWidth="1"/>
    <col min="3569" max="3593" width="10.7109375" customWidth="1"/>
    <col min="3825" max="3849" width="10.7109375" customWidth="1"/>
    <col min="4081" max="4105" width="10.7109375" customWidth="1"/>
    <col min="4337" max="4361" width="10.7109375" customWidth="1"/>
    <col min="4593" max="4617" width="10.7109375" customWidth="1"/>
    <col min="4849" max="4873" width="10.7109375" customWidth="1"/>
    <col min="5105" max="5129" width="10.7109375" customWidth="1"/>
    <col min="5361" max="5385" width="10.7109375" customWidth="1"/>
    <col min="5617" max="5641" width="10.7109375" customWidth="1"/>
    <col min="5873" max="5897" width="10.7109375" customWidth="1"/>
    <col min="6129" max="6153" width="10.7109375" customWidth="1"/>
    <col min="6385" max="6409" width="10.7109375" customWidth="1"/>
    <col min="6641" max="6665" width="10.7109375" customWidth="1"/>
    <col min="6897" max="6921" width="10.7109375" customWidth="1"/>
    <col min="7153" max="7177" width="10.7109375" customWidth="1"/>
    <col min="7409" max="7433" width="10.7109375" customWidth="1"/>
    <col min="7665" max="7689" width="10.7109375" customWidth="1"/>
    <col min="7921" max="7945" width="10.7109375" customWidth="1"/>
    <col min="8177" max="8201" width="10.7109375" customWidth="1"/>
    <col min="8433" max="8457" width="10.7109375" customWidth="1"/>
    <col min="8689" max="8713" width="10.7109375" customWidth="1"/>
    <col min="8945" max="8969" width="10.7109375" customWidth="1"/>
    <col min="9201" max="9225" width="10.7109375" customWidth="1"/>
    <col min="9457" max="9481" width="10.7109375" customWidth="1"/>
    <col min="9713" max="9737" width="10.7109375" customWidth="1"/>
    <col min="9969" max="9993" width="10.7109375" customWidth="1"/>
    <col min="10225" max="10249" width="10.7109375" customWidth="1"/>
    <col min="10481" max="10505" width="10.7109375" customWidth="1"/>
    <col min="10737" max="10761" width="10.7109375" customWidth="1"/>
    <col min="10993" max="11017" width="10.7109375" customWidth="1"/>
    <col min="11249" max="11273" width="10.7109375" customWidth="1"/>
    <col min="11505" max="11529" width="10.7109375" customWidth="1"/>
    <col min="11761" max="11785" width="10.7109375" customWidth="1"/>
    <col min="12017" max="12041" width="10.7109375" customWidth="1"/>
    <col min="12273" max="12297" width="10.7109375" customWidth="1"/>
    <col min="12529" max="12553" width="10.7109375" customWidth="1"/>
    <col min="12785" max="12809" width="10.7109375" customWidth="1"/>
    <col min="13041" max="13065" width="10.7109375" customWidth="1"/>
    <col min="13297" max="13321" width="10.7109375" customWidth="1"/>
    <col min="13553" max="13577" width="10.7109375" customWidth="1"/>
    <col min="13809" max="13833" width="10.7109375" customWidth="1"/>
    <col min="14065" max="14089" width="10.7109375" customWidth="1"/>
    <col min="14321" max="14345" width="10.7109375" customWidth="1"/>
    <col min="14577" max="14601" width="10.7109375" customWidth="1"/>
    <col min="14833" max="14857" width="10.7109375" customWidth="1"/>
    <col min="15089" max="15113" width="10.7109375" customWidth="1"/>
    <col min="15345" max="15369" width="10.7109375" customWidth="1"/>
    <col min="15601" max="15625" width="10.7109375" customWidth="1"/>
    <col min="15857" max="15881" width="10.7109375" customWidth="1"/>
    <col min="16113" max="16137" width="10.7109375" customWidth="1"/>
  </cols>
  <sheetData>
    <row r="1" spans="1:27" ht="18.75" x14ac:dyDescent="0.25">
      <c r="A1" s="34"/>
      <c r="B1" s="34"/>
      <c r="C1" s="34"/>
      <c r="D1" s="34"/>
      <c r="E1" s="34"/>
      <c r="F1" s="34"/>
      <c r="G1" s="34"/>
      <c r="H1" s="34"/>
      <c r="I1" s="34"/>
      <c r="J1" s="34"/>
      <c r="K1" s="34"/>
      <c r="L1" s="34"/>
      <c r="M1" s="34"/>
      <c r="N1" s="34"/>
      <c r="O1" s="34"/>
      <c r="P1" s="34"/>
      <c r="Q1" s="34"/>
      <c r="R1" s="34"/>
      <c r="S1" s="34"/>
      <c r="T1" s="34"/>
      <c r="U1" s="34"/>
      <c r="V1" s="34"/>
      <c r="W1" s="34"/>
      <c r="X1" s="34"/>
      <c r="Y1" s="34"/>
      <c r="Z1" s="34"/>
      <c r="AA1" s="24" t="s">
        <v>68</v>
      </c>
    </row>
    <row r="2" spans="1:27" ht="18.75" x14ac:dyDescent="0.3">
      <c r="A2" s="9"/>
      <c r="B2" s="9"/>
      <c r="C2" s="9"/>
      <c r="D2" s="9"/>
      <c r="E2" s="15"/>
      <c r="F2" s="9"/>
      <c r="G2" s="9"/>
      <c r="H2" s="9"/>
      <c r="I2" s="9"/>
      <c r="J2" s="9"/>
      <c r="K2" s="9"/>
      <c r="L2" s="9"/>
      <c r="M2" s="9"/>
      <c r="N2" s="9"/>
      <c r="O2" s="9"/>
      <c r="P2" s="9"/>
      <c r="Q2" s="13"/>
      <c r="R2" s="13"/>
      <c r="S2" s="9"/>
      <c r="T2" s="9"/>
      <c r="U2" s="9"/>
      <c r="V2" s="9"/>
      <c r="W2" s="9"/>
      <c r="X2" s="9"/>
      <c r="Y2" s="9"/>
      <c r="Z2" s="9"/>
      <c r="AA2" s="12" t="s">
        <v>10</v>
      </c>
    </row>
    <row r="3" spans="1:27" ht="18.75" x14ac:dyDescent="0.3">
      <c r="A3" s="9"/>
      <c r="B3" s="9"/>
      <c r="C3" s="9"/>
      <c r="D3" s="9"/>
      <c r="E3" s="15"/>
      <c r="F3" s="9"/>
      <c r="G3" s="9"/>
      <c r="H3" s="9"/>
      <c r="I3" s="9"/>
      <c r="J3" s="9"/>
      <c r="K3" s="9"/>
      <c r="L3" s="9"/>
      <c r="M3" s="9"/>
      <c r="N3" s="9"/>
      <c r="O3" s="9"/>
      <c r="P3" s="9"/>
      <c r="Q3" s="13"/>
      <c r="R3" s="13"/>
      <c r="S3" s="9"/>
      <c r="T3" s="9"/>
      <c r="U3" s="9"/>
      <c r="V3" s="9"/>
      <c r="W3" s="9"/>
      <c r="X3" s="9"/>
      <c r="Y3" s="9"/>
      <c r="Z3" s="9"/>
      <c r="AA3" s="12" t="s">
        <v>67</v>
      </c>
    </row>
    <row r="4" spans="1:27" ht="15.75" x14ac:dyDescent="0.25">
      <c r="A4" s="9"/>
      <c r="B4" s="9"/>
      <c r="C4" s="9"/>
      <c r="D4" s="9"/>
      <c r="E4" s="14"/>
      <c r="F4" s="9"/>
      <c r="G4" s="9"/>
      <c r="H4" s="9"/>
      <c r="I4" s="9"/>
      <c r="J4" s="9"/>
      <c r="K4" s="9"/>
      <c r="L4" s="9"/>
      <c r="M4" s="9"/>
      <c r="N4" s="9"/>
      <c r="O4" s="9"/>
      <c r="P4" s="9"/>
      <c r="Q4" s="13"/>
      <c r="R4" s="13"/>
      <c r="S4" s="9"/>
      <c r="T4" s="9"/>
      <c r="U4" s="9"/>
      <c r="V4" s="9"/>
      <c r="W4" s="9"/>
      <c r="X4" s="9"/>
      <c r="Y4" s="9"/>
      <c r="Z4" s="9"/>
      <c r="AA4" s="9"/>
    </row>
    <row r="5" spans="1:27" ht="15.75" x14ac:dyDescent="0.25">
      <c r="A5" s="274" t="str">
        <f>'1. паспорт местоположение'!A5:C5</f>
        <v>Год раскрытия информации: 2022 год</v>
      </c>
      <c r="B5" s="274"/>
      <c r="C5" s="274"/>
      <c r="D5" s="274"/>
      <c r="E5" s="274"/>
      <c r="F5" s="274"/>
      <c r="G5" s="274"/>
      <c r="H5" s="274"/>
      <c r="I5" s="274"/>
      <c r="J5" s="274"/>
      <c r="K5" s="274"/>
      <c r="L5" s="274"/>
      <c r="M5" s="274"/>
      <c r="N5" s="274"/>
      <c r="O5" s="274"/>
      <c r="P5" s="274"/>
      <c r="Q5" s="274"/>
      <c r="R5" s="274"/>
      <c r="S5" s="274"/>
      <c r="T5" s="274"/>
      <c r="U5" s="274"/>
      <c r="V5" s="274"/>
      <c r="W5" s="274"/>
      <c r="X5" s="274"/>
      <c r="Y5" s="274"/>
      <c r="Z5" s="274"/>
      <c r="AA5" s="274"/>
    </row>
    <row r="6" spans="1:27" ht="15.75" x14ac:dyDescent="0.25">
      <c r="A6" s="125"/>
      <c r="B6" s="125"/>
      <c r="C6" s="125"/>
      <c r="D6" s="125"/>
      <c r="E6" s="125"/>
      <c r="F6" s="125"/>
      <c r="G6" s="125"/>
      <c r="H6" s="125"/>
      <c r="I6" s="125"/>
      <c r="J6" s="125"/>
      <c r="K6" s="125"/>
      <c r="L6" s="125"/>
      <c r="M6" s="125"/>
      <c r="N6" s="125"/>
      <c r="O6" s="125"/>
      <c r="P6" s="125"/>
      <c r="Q6" s="125"/>
      <c r="R6" s="125"/>
      <c r="S6" s="125"/>
      <c r="T6" s="125"/>
      <c r="U6" s="9"/>
      <c r="V6" s="9"/>
      <c r="W6" s="9"/>
      <c r="X6" s="9"/>
      <c r="Y6" s="9"/>
      <c r="Z6" s="9"/>
      <c r="AA6" s="9"/>
    </row>
    <row r="7" spans="1:27" ht="18.75" x14ac:dyDescent="0.25">
      <c r="A7" s="9"/>
      <c r="B7" s="9"/>
      <c r="C7" s="9"/>
      <c r="D7" s="9"/>
      <c r="E7" s="278" t="s">
        <v>9</v>
      </c>
      <c r="F7" s="278"/>
      <c r="G7" s="278"/>
      <c r="H7" s="278"/>
      <c r="I7" s="278"/>
      <c r="J7" s="278"/>
      <c r="K7" s="278"/>
      <c r="L7" s="278"/>
      <c r="M7" s="278"/>
      <c r="N7" s="278"/>
      <c r="O7" s="278"/>
      <c r="P7" s="278"/>
      <c r="Q7" s="278"/>
      <c r="R7" s="278"/>
      <c r="S7" s="278"/>
      <c r="T7" s="278"/>
      <c r="U7" s="278"/>
      <c r="V7" s="278"/>
      <c r="W7" s="278"/>
      <c r="X7" s="278"/>
      <c r="Y7" s="278"/>
      <c r="Z7" s="9"/>
      <c r="AA7" s="9"/>
    </row>
    <row r="8" spans="1:27" ht="18.75" x14ac:dyDescent="0.25">
      <c r="A8" s="9"/>
      <c r="B8" s="9"/>
      <c r="C8" s="9"/>
      <c r="D8" s="9"/>
      <c r="E8" s="126"/>
      <c r="F8" s="126"/>
      <c r="G8" s="126"/>
      <c r="H8" s="126"/>
      <c r="I8" s="126"/>
      <c r="J8" s="126"/>
      <c r="K8" s="126"/>
      <c r="L8" s="126"/>
      <c r="M8" s="126"/>
      <c r="N8" s="126"/>
      <c r="O8" s="126"/>
      <c r="P8" s="126"/>
      <c r="Q8" s="126"/>
      <c r="R8" s="126"/>
      <c r="S8" s="119"/>
      <c r="T8" s="119"/>
      <c r="U8" s="119"/>
      <c r="V8" s="119"/>
      <c r="W8" s="119"/>
      <c r="X8" s="9"/>
      <c r="Y8" s="9"/>
      <c r="Z8" s="9"/>
      <c r="AA8" s="9"/>
    </row>
    <row r="9" spans="1:27" ht="18.75" x14ac:dyDescent="0.25">
      <c r="A9" s="9"/>
      <c r="B9" s="9"/>
      <c r="C9" s="9"/>
      <c r="D9" s="9"/>
      <c r="E9" s="277" t="str">
        <f>'1. паспорт местоположение'!$A$9</f>
        <v>АО "Россети Тюмень"</v>
      </c>
      <c r="F9" s="277"/>
      <c r="G9" s="277"/>
      <c r="H9" s="277"/>
      <c r="I9" s="277"/>
      <c r="J9" s="277"/>
      <c r="K9" s="277"/>
      <c r="L9" s="277"/>
      <c r="M9" s="277"/>
      <c r="N9" s="277"/>
      <c r="O9" s="277"/>
      <c r="P9" s="277"/>
      <c r="Q9" s="277"/>
      <c r="R9" s="277"/>
      <c r="S9" s="277"/>
      <c r="T9" s="277"/>
      <c r="U9" s="277"/>
      <c r="V9" s="277"/>
      <c r="W9" s="277"/>
      <c r="X9" s="277"/>
      <c r="Y9" s="277"/>
      <c r="Z9" s="9"/>
      <c r="AA9" s="9"/>
    </row>
    <row r="10" spans="1:27" ht="15.75" x14ac:dyDescent="0.25">
      <c r="A10" s="9"/>
      <c r="B10" s="9"/>
      <c r="C10" s="9"/>
      <c r="D10" s="9"/>
      <c r="E10" s="280" t="s">
        <v>8</v>
      </c>
      <c r="F10" s="280"/>
      <c r="G10" s="280"/>
      <c r="H10" s="280"/>
      <c r="I10" s="280"/>
      <c r="J10" s="280"/>
      <c r="K10" s="280"/>
      <c r="L10" s="280"/>
      <c r="M10" s="280"/>
      <c r="N10" s="280"/>
      <c r="O10" s="280"/>
      <c r="P10" s="280"/>
      <c r="Q10" s="280"/>
      <c r="R10" s="280"/>
      <c r="S10" s="280"/>
      <c r="T10" s="280"/>
      <c r="U10" s="280"/>
      <c r="V10" s="280"/>
      <c r="W10" s="280"/>
      <c r="X10" s="280"/>
      <c r="Y10" s="280"/>
      <c r="Z10" s="9"/>
      <c r="AA10" s="9"/>
    </row>
    <row r="11" spans="1:27" ht="18.75" x14ac:dyDescent="0.25">
      <c r="A11" s="9"/>
      <c r="B11" s="9"/>
      <c r="C11" s="9"/>
      <c r="D11" s="9"/>
      <c r="E11" s="126"/>
      <c r="F11" s="126"/>
      <c r="G11" s="126"/>
      <c r="H11" s="126"/>
      <c r="I11" s="126"/>
      <c r="J11" s="126"/>
      <c r="K11" s="126"/>
      <c r="L11" s="126"/>
      <c r="M11" s="126"/>
      <c r="N11" s="126"/>
      <c r="O11" s="126"/>
      <c r="P11" s="126"/>
      <c r="Q11" s="126"/>
      <c r="R11" s="126"/>
      <c r="S11" s="119"/>
      <c r="T11" s="119"/>
      <c r="U11" s="119"/>
      <c r="V11" s="119"/>
      <c r="W11" s="119"/>
      <c r="X11" s="9"/>
      <c r="Y11" s="9"/>
      <c r="Z11" s="9"/>
      <c r="AA11" s="9"/>
    </row>
    <row r="12" spans="1:27" ht="18.75" x14ac:dyDescent="0.25">
      <c r="A12" s="9"/>
      <c r="B12" s="9"/>
      <c r="C12" s="9"/>
      <c r="D12" s="9"/>
      <c r="E12" s="277" t="str">
        <f>'1. паспорт местоположение'!$A$12</f>
        <v>M_TP3600.VL.0098</v>
      </c>
      <c r="F12" s="277"/>
      <c r="G12" s="277"/>
      <c r="H12" s="277"/>
      <c r="I12" s="277"/>
      <c r="J12" s="277"/>
      <c r="K12" s="277"/>
      <c r="L12" s="277"/>
      <c r="M12" s="277"/>
      <c r="N12" s="277"/>
      <c r="O12" s="277"/>
      <c r="P12" s="277"/>
      <c r="Q12" s="277"/>
      <c r="R12" s="277"/>
      <c r="S12" s="277"/>
      <c r="T12" s="277"/>
      <c r="U12" s="277"/>
      <c r="V12" s="277"/>
      <c r="W12" s="277"/>
      <c r="X12" s="277"/>
      <c r="Y12" s="277"/>
      <c r="Z12" s="9"/>
      <c r="AA12" s="9"/>
    </row>
    <row r="13" spans="1:27" ht="15.75" x14ac:dyDescent="0.25">
      <c r="A13" s="9"/>
      <c r="B13" s="9"/>
      <c r="C13" s="9"/>
      <c r="D13" s="9"/>
      <c r="E13" s="280" t="s">
        <v>7</v>
      </c>
      <c r="F13" s="280"/>
      <c r="G13" s="280"/>
      <c r="H13" s="280"/>
      <c r="I13" s="280"/>
      <c r="J13" s="280"/>
      <c r="K13" s="280"/>
      <c r="L13" s="280"/>
      <c r="M13" s="280"/>
      <c r="N13" s="280"/>
      <c r="O13" s="280"/>
      <c r="P13" s="280"/>
      <c r="Q13" s="280"/>
      <c r="R13" s="280"/>
      <c r="S13" s="280"/>
      <c r="T13" s="280"/>
      <c r="U13" s="280"/>
      <c r="V13" s="280"/>
      <c r="W13" s="280"/>
      <c r="X13" s="280"/>
      <c r="Y13" s="280"/>
      <c r="Z13" s="9"/>
      <c r="AA13" s="9"/>
    </row>
    <row r="14" spans="1:27" ht="18.75" x14ac:dyDescent="0.25">
      <c r="A14" s="6"/>
      <c r="B14" s="6"/>
      <c r="C14" s="6"/>
      <c r="D14" s="6"/>
      <c r="E14" s="127"/>
      <c r="F14" s="127"/>
      <c r="G14" s="127"/>
      <c r="H14" s="127"/>
      <c r="I14" s="127"/>
      <c r="J14" s="127"/>
      <c r="K14" s="127"/>
      <c r="L14" s="127"/>
      <c r="M14" s="127"/>
      <c r="N14" s="127"/>
      <c r="O14" s="127"/>
      <c r="P14" s="127"/>
      <c r="Q14" s="127"/>
      <c r="R14" s="127"/>
      <c r="S14" s="127"/>
      <c r="T14" s="127"/>
      <c r="U14" s="127"/>
      <c r="V14" s="127"/>
      <c r="W14" s="127"/>
      <c r="X14" s="6"/>
      <c r="Y14" s="6"/>
      <c r="Z14" s="6"/>
      <c r="AA14" s="6"/>
    </row>
    <row r="15" spans="1:27" ht="42" customHeight="1" x14ac:dyDescent="0.25">
      <c r="A15" s="2"/>
      <c r="B15" s="2"/>
      <c r="C15" s="2"/>
      <c r="D15" s="2"/>
      <c r="E15" s="276" t="str">
        <f>'1. паспорт местоположение'!$A$15</f>
        <v>Проектирование реконструкции электросетевого ВЛ 10 кВ Тахтаир с КТП и ВЛ 0,4 кВ (замена опор на ж/б, провода на СИП на ВЛ-10кВ - 53,04 км, ВЛ-0,4кВ – 7,27 км, замена КТП - 4 шт., установка РВА - 5 шт.)</v>
      </c>
      <c r="F15" s="276"/>
      <c r="G15" s="276"/>
      <c r="H15" s="276"/>
      <c r="I15" s="276"/>
      <c r="J15" s="276"/>
      <c r="K15" s="276"/>
      <c r="L15" s="276"/>
      <c r="M15" s="276"/>
      <c r="N15" s="276"/>
      <c r="O15" s="276"/>
      <c r="P15" s="276"/>
      <c r="Q15" s="276"/>
      <c r="R15" s="276"/>
      <c r="S15" s="276"/>
      <c r="T15" s="276"/>
      <c r="U15" s="276"/>
      <c r="V15" s="276"/>
      <c r="W15" s="276"/>
      <c r="X15" s="276"/>
      <c r="Y15" s="276"/>
      <c r="Z15" s="2"/>
      <c r="AA15" s="2"/>
    </row>
    <row r="16" spans="1:27" ht="15.75" x14ac:dyDescent="0.25">
      <c r="A16" s="2"/>
      <c r="B16" s="2"/>
      <c r="C16" s="2"/>
      <c r="D16" s="2"/>
      <c r="E16" s="280" t="s">
        <v>6</v>
      </c>
      <c r="F16" s="280"/>
      <c r="G16" s="280"/>
      <c r="H16" s="280"/>
      <c r="I16" s="280"/>
      <c r="J16" s="280"/>
      <c r="K16" s="280"/>
      <c r="L16" s="280"/>
      <c r="M16" s="280"/>
      <c r="N16" s="280"/>
      <c r="O16" s="280"/>
      <c r="P16" s="280"/>
      <c r="Q16" s="280"/>
      <c r="R16" s="280"/>
      <c r="S16" s="280"/>
      <c r="T16" s="280"/>
      <c r="U16" s="280"/>
      <c r="V16" s="280"/>
      <c r="W16" s="280"/>
      <c r="X16" s="280"/>
      <c r="Y16" s="280"/>
      <c r="Z16" s="2"/>
      <c r="AA16" s="2"/>
    </row>
    <row r="17" spans="1:27" ht="18.75" x14ac:dyDescent="0.25">
      <c r="A17" s="2"/>
      <c r="B17" s="2"/>
      <c r="C17" s="2"/>
      <c r="D17" s="2"/>
      <c r="E17" s="128"/>
      <c r="F17" s="128"/>
      <c r="G17" s="128"/>
      <c r="H17" s="128"/>
      <c r="I17" s="128"/>
      <c r="J17" s="128"/>
      <c r="K17" s="128"/>
      <c r="L17" s="128"/>
      <c r="M17" s="128"/>
      <c r="N17" s="128"/>
      <c r="O17" s="128"/>
      <c r="P17" s="128"/>
      <c r="Q17" s="128"/>
      <c r="R17" s="128"/>
      <c r="S17" s="128"/>
      <c r="T17" s="128"/>
      <c r="U17" s="128"/>
      <c r="V17" s="128"/>
      <c r="W17" s="128"/>
      <c r="X17" s="2"/>
      <c r="Y17" s="2"/>
      <c r="Z17" s="2"/>
      <c r="AA17" s="2"/>
    </row>
    <row r="18" spans="1:27" ht="18.75" x14ac:dyDescent="0.25">
      <c r="A18" s="2"/>
      <c r="B18" s="2"/>
      <c r="C18" s="2"/>
      <c r="D18" s="2"/>
      <c r="E18" s="277"/>
      <c r="F18" s="277"/>
      <c r="G18" s="277"/>
      <c r="H18" s="277"/>
      <c r="I18" s="277"/>
      <c r="J18" s="277"/>
      <c r="K18" s="277"/>
      <c r="L18" s="277"/>
      <c r="M18" s="277"/>
      <c r="N18" s="277"/>
      <c r="O18" s="277"/>
      <c r="P18" s="277"/>
      <c r="Q18" s="277"/>
      <c r="R18" s="277"/>
      <c r="S18" s="277"/>
      <c r="T18" s="277"/>
      <c r="U18" s="277"/>
      <c r="V18" s="277"/>
      <c r="W18" s="277"/>
      <c r="X18" s="277"/>
      <c r="Y18" s="277"/>
      <c r="Z18" s="2"/>
      <c r="AA18" s="2"/>
    </row>
    <row r="19" spans="1:27" ht="18.75" x14ac:dyDescent="0.25">
      <c r="A19" s="277" t="s">
        <v>404</v>
      </c>
      <c r="B19" s="277"/>
      <c r="C19" s="277"/>
      <c r="D19" s="277"/>
      <c r="E19" s="277"/>
      <c r="F19" s="277"/>
      <c r="G19" s="277"/>
      <c r="H19" s="277"/>
      <c r="I19" s="277"/>
      <c r="J19" s="277"/>
      <c r="K19" s="277"/>
      <c r="L19" s="277"/>
      <c r="M19" s="277"/>
      <c r="N19" s="277"/>
      <c r="O19" s="277"/>
      <c r="P19" s="277"/>
      <c r="Q19" s="277"/>
      <c r="R19" s="277"/>
      <c r="S19" s="277"/>
      <c r="T19" s="277"/>
      <c r="U19" s="277"/>
      <c r="V19" s="277"/>
      <c r="W19" s="277"/>
      <c r="X19" s="277"/>
      <c r="Y19" s="277"/>
      <c r="Z19" s="277"/>
      <c r="AA19" s="277"/>
    </row>
    <row r="20" spans="1:27" ht="15.75" x14ac:dyDescent="0.25">
      <c r="A20" s="41"/>
      <c r="B20" s="41"/>
      <c r="C20" s="41"/>
      <c r="D20" s="41"/>
      <c r="E20" s="41"/>
      <c r="F20" s="41"/>
      <c r="G20" s="41"/>
      <c r="H20" s="41"/>
      <c r="I20" s="41"/>
      <c r="J20" s="41"/>
      <c r="K20" s="41"/>
      <c r="L20" s="41"/>
      <c r="M20" s="41"/>
      <c r="N20" s="41"/>
      <c r="O20" s="41"/>
      <c r="P20" s="41"/>
      <c r="Q20" s="41"/>
      <c r="R20" s="41"/>
      <c r="S20" s="41"/>
      <c r="T20" s="41"/>
      <c r="U20" s="41"/>
      <c r="V20" s="41"/>
      <c r="W20" s="41"/>
      <c r="X20" s="41"/>
      <c r="Y20" s="41"/>
      <c r="Z20" s="41"/>
      <c r="AA20" s="41"/>
    </row>
    <row r="21" spans="1:27" ht="15.75" x14ac:dyDescent="0.25">
      <c r="A21" s="312" t="s">
        <v>5</v>
      </c>
      <c r="B21" s="308" t="s">
        <v>411</v>
      </c>
      <c r="C21" s="309"/>
      <c r="D21" s="308" t="s">
        <v>413</v>
      </c>
      <c r="E21" s="309"/>
      <c r="F21" s="304" t="s">
        <v>101</v>
      </c>
      <c r="G21" s="306"/>
      <c r="H21" s="306"/>
      <c r="I21" s="305"/>
      <c r="J21" s="312" t="s">
        <v>414</v>
      </c>
      <c r="K21" s="308" t="s">
        <v>415</v>
      </c>
      <c r="L21" s="309"/>
      <c r="M21" s="308" t="s">
        <v>416</v>
      </c>
      <c r="N21" s="309"/>
      <c r="O21" s="308" t="s">
        <v>403</v>
      </c>
      <c r="P21" s="309"/>
      <c r="Q21" s="308" t="s">
        <v>134</v>
      </c>
      <c r="R21" s="309"/>
      <c r="S21" s="312" t="s">
        <v>133</v>
      </c>
      <c r="T21" s="312" t="s">
        <v>417</v>
      </c>
      <c r="U21" s="312" t="s">
        <v>412</v>
      </c>
      <c r="V21" s="308" t="s">
        <v>132</v>
      </c>
      <c r="W21" s="309"/>
      <c r="X21" s="304" t="s">
        <v>124</v>
      </c>
      <c r="Y21" s="306"/>
      <c r="Z21" s="304" t="s">
        <v>123</v>
      </c>
      <c r="AA21" s="306"/>
    </row>
    <row r="22" spans="1:27" ht="141.75" x14ac:dyDescent="0.25">
      <c r="A22" s="313"/>
      <c r="B22" s="310"/>
      <c r="C22" s="311"/>
      <c r="D22" s="310"/>
      <c r="E22" s="311"/>
      <c r="F22" s="304" t="s">
        <v>131</v>
      </c>
      <c r="G22" s="305"/>
      <c r="H22" s="304" t="s">
        <v>130</v>
      </c>
      <c r="I22" s="305"/>
      <c r="J22" s="314"/>
      <c r="K22" s="310"/>
      <c r="L22" s="311"/>
      <c r="M22" s="310"/>
      <c r="N22" s="311"/>
      <c r="O22" s="310"/>
      <c r="P22" s="311"/>
      <c r="Q22" s="310"/>
      <c r="R22" s="311"/>
      <c r="S22" s="314"/>
      <c r="T22" s="314"/>
      <c r="U22" s="314"/>
      <c r="V22" s="310"/>
      <c r="W22" s="311"/>
      <c r="X22" s="60" t="s">
        <v>122</v>
      </c>
      <c r="Y22" s="60" t="s">
        <v>401</v>
      </c>
      <c r="Z22" s="60" t="s">
        <v>121</v>
      </c>
      <c r="AA22" s="60" t="s">
        <v>120</v>
      </c>
    </row>
    <row r="23" spans="1:27" ht="15.75" x14ac:dyDescent="0.25">
      <c r="A23" s="314"/>
      <c r="B23" s="130" t="s">
        <v>118</v>
      </c>
      <c r="C23" s="130" t="s">
        <v>119</v>
      </c>
      <c r="D23" s="130" t="s">
        <v>118</v>
      </c>
      <c r="E23" s="130" t="s">
        <v>119</v>
      </c>
      <c r="F23" s="130" t="s">
        <v>118</v>
      </c>
      <c r="G23" s="130" t="s">
        <v>119</v>
      </c>
      <c r="H23" s="130" t="s">
        <v>118</v>
      </c>
      <c r="I23" s="130" t="s">
        <v>119</v>
      </c>
      <c r="J23" s="130" t="s">
        <v>118</v>
      </c>
      <c r="K23" s="130" t="s">
        <v>118</v>
      </c>
      <c r="L23" s="130" t="s">
        <v>119</v>
      </c>
      <c r="M23" s="130" t="s">
        <v>118</v>
      </c>
      <c r="N23" s="130" t="s">
        <v>119</v>
      </c>
      <c r="O23" s="130" t="s">
        <v>118</v>
      </c>
      <c r="P23" s="130" t="s">
        <v>119</v>
      </c>
      <c r="Q23" s="130" t="s">
        <v>118</v>
      </c>
      <c r="R23" s="130" t="s">
        <v>119</v>
      </c>
      <c r="S23" s="130" t="s">
        <v>118</v>
      </c>
      <c r="T23" s="130" t="s">
        <v>118</v>
      </c>
      <c r="U23" s="130" t="s">
        <v>118</v>
      </c>
      <c r="V23" s="130" t="s">
        <v>118</v>
      </c>
      <c r="W23" s="130" t="s">
        <v>119</v>
      </c>
      <c r="X23" s="130" t="s">
        <v>118</v>
      </c>
      <c r="Y23" s="130" t="s">
        <v>118</v>
      </c>
      <c r="Z23" s="60" t="s">
        <v>118</v>
      </c>
      <c r="AA23" s="60" t="s">
        <v>118</v>
      </c>
    </row>
    <row r="24" spans="1:27" ht="15.75" x14ac:dyDescent="0.25">
      <c r="A24" s="61">
        <v>1</v>
      </c>
      <c r="B24" s="61">
        <v>2</v>
      </c>
      <c r="C24" s="61">
        <v>3</v>
      </c>
      <c r="D24" s="61">
        <v>4</v>
      </c>
      <c r="E24" s="61">
        <v>5</v>
      </c>
      <c r="F24" s="61">
        <v>6</v>
      </c>
      <c r="G24" s="61">
        <v>7</v>
      </c>
      <c r="H24" s="61">
        <v>8</v>
      </c>
      <c r="I24" s="61">
        <v>9</v>
      </c>
      <c r="J24" s="61">
        <v>10</v>
      </c>
      <c r="K24" s="61">
        <v>11</v>
      </c>
      <c r="L24" s="61">
        <v>12</v>
      </c>
      <c r="M24" s="61">
        <v>13</v>
      </c>
      <c r="N24" s="61">
        <v>14</v>
      </c>
      <c r="O24" s="61">
        <v>15</v>
      </c>
      <c r="P24" s="61">
        <v>16</v>
      </c>
      <c r="Q24" s="61">
        <v>19</v>
      </c>
      <c r="R24" s="61">
        <v>20</v>
      </c>
      <c r="S24" s="61">
        <v>21</v>
      </c>
      <c r="T24" s="61">
        <v>22</v>
      </c>
      <c r="U24" s="61">
        <v>23</v>
      </c>
      <c r="V24" s="61">
        <v>24</v>
      </c>
      <c r="W24" s="61">
        <v>25</v>
      </c>
      <c r="X24" s="61">
        <v>26</v>
      </c>
      <c r="Y24" s="61">
        <v>27</v>
      </c>
      <c r="Z24" s="61">
        <v>28</v>
      </c>
      <c r="AA24" s="61">
        <v>29</v>
      </c>
    </row>
    <row r="25" spans="1:27" ht="78.75" x14ac:dyDescent="0.25">
      <c r="A25" s="60">
        <v>1</v>
      </c>
      <c r="B25" s="60" t="s">
        <v>493</v>
      </c>
      <c r="C25" s="60" t="str">
        <f>B25</f>
        <v>ВЛ 10 кВ Тахтаир</v>
      </c>
      <c r="D25" s="60" t="str">
        <f>B25</f>
        <v>ВЛ 10 кВ Тахтаир</v>
      </c>
      <c r="E25" s="60" t="str">
        <f>D25</f>
        <v>ВЛ 10 кВ Тахтаир</v>
      </c>
      <c r="F25" s="60">
        <v>10</v>
      </c>
      <c r="G25" s="60">
        <v>10</v>
      </c>
      <c r="H25" s="60">
        <v>10</v>
      </c>
      <c r="I25" s="60">
        <v>10</v>
      </c>
      <c r="J25" s="132" t="s">
        <v>497</v>
      </c>
      <c r="K25" s="132" t="s">
        <v>64</v>
      </c>
      <c r="L25" s="132" t="s">
        <v>64</v>
      </c>
      <c r="M25" s="132" t="s">
        <v>478</v>
      </c>
      <c r="N25" s="133">
        <v>95</v>
      </c>
      <c r="O25" s="133" t="s">
        <v>439</v>
      </c>
      <c r="P25" s="133" t="s">
        <v>440</v>
      </c>
      <c r="Q25" s="133">
        <v>75.14</v>
      </c>
      <c r="R25" s="60">
        <f>Q25</f>
        <v>75.14</v>
      </c>
      <c r="S25" s="146" t="s">
        <v>438</v>
      </c>
      <c r="T25" s="235">
        <v>2018</v>
      </c>
      <c r="U25" s="235">
        <f>(2019-J25)/6</f>
        <v>8</v>
      </c>
      <c r="V25" s="132" t="s">
        <v>441</v>
      </c>
      <c r="W25" s="133" t="s">
        <v>442</v>
      </c>
      <c r="X25" s="234" t="s">
        <v>484</v>
      </c>
      <c r="Y25" s="234" t="s">
        <v>485</v>
      </c>
      <c r="Z25" s="290" t="str">
        <f>CONCATENATE("Пояснительная записка мелкому инвестиционному проекту ",E15)</f>
        <v>Пояснительная записка мелкому инвестиционному проекту Проектирование реконструкции электросетевого ВЛ 10 кВ Тахтаир с КТП и ВЛ 0,4 кВ (замена опор на ж/б, провода на СИП на ВЛ-10кВ - 53,04 км, ВЛ-0,4кВ – 7,27 км, замена КТП - 4 шт., установка РВА - 5 шт.)</v>
      </c>
      <c r="AA25" s="290" t="s">
        <v>443</v>
      </c>
    </row>
    <row r="26" spans="1:27" ht="78.75" x14ac:dyDescent="0.25">
      <c r="A26" s="60">
        <v>2</v>
      </c>
      <c r="B26" s="60" t="s">
        <v>500</v>
      </c>
      <c r="C26" s="60" t="str">
        <f>B26</f>
        <v>ВЛ 0,4 кВ от КТП-1652 100 кВА н.п.Куприно</v>
      </c>
      <c r="D26" s="60" t="str">
        <f>B26</f>
        <v>ВЛ 0,4 кВ от КТП-1652 100 кВА н.п.Куприно</v>
      </c>
      <c r="E26" s="60" t="str">
        <f>B26</f>
        <v>ВЛ 0,4 кВ от КТП-1652 100 кВА н.п.Куприно</v>
      </c>
      <c r="F26" s="60">
        <v>0.4</v>
      </c>
      <c r="G26" s="60">
        <v>0.4</v>
      </c>
      <c r="H26" s="60">
        <v>0.4</v>
      </c>
      <c r="I26" s="60">
        <v>0.4</v>
      </c>
      <c r="J26" s="132" t="s">
        <v>498</v>
      </c>
      <c r="K26" s="132" t="s">
        <v>64</v>
      </c>
      <c r="L26" s="132" t="s">
        <v>64</v>
      </c>
      <c r="M26" s="132" t="s">
        <v>477</v>
      </c>
      <c r="N26" s="133">
        <v>70</v>
      </c>
      <c r="O26" s="133" t="s">
        <v>439</v>
      </c>
      <c r="P26" s="133" t="s">
        <v>479</v>
      </c>
      <c r="Q26" s="133">
        <v>2.37</v>
      </c>
      <c r="R26" s="60">
        <f t="shared" ref="R26:R33" si="0">Q26</f>
        <v>2.37</v>
      </c>
      <c r="S26" s="146" t="s">
        <v>438</v>
      </c>
      <c r="T26" s="235">
        <v>2012</v>
      </c>
      <c r="U26" s="235">
        <f>(2019-J26)/6</f>
        <v>8.3333333333333339</v>
      </c>
      <c r="V26" s="132" t="s">
        <v>441</v>
      </c>
      <c r="W26" s="133" t="s">
        <v>442</v>
      </c>
      <c r="X26" s="234" t="s">
        <v>484</v>
      </c>
      <c r="Y26" s="234" t="s">
        <v>485</v>
      </c>
      <c r="Z26" s="291"/>
      <c r="AA26" s="291"/>
    </row>
    <row r="27" spans="1:27" ht="78.75" x14ac:dyDescent="0.25">
      <c r="A27" s="60">
        <v>3</v>
      </c>
      <c r="B27" s="60" t="s">
        <v>494</v>
      </c>
      <c r="C27" s="60" t="str">
        <f t="shared" ref="C27:C33" si="1">B27</f>
        <v>ВЛ 0,4 кВ от КТП-1710 63 кВА н.п.Ахманай</v>
      </c>
      <c r="D27" s="60" t="str">
        <f t="shared" ref="D27:D33" si="2">B27</f>
        <v>ВЛ 0,4 кВ от КТП-1710 63 кВА н.п.Ахманай</v>
      </c>
      <c r="E27" s="60" t="str">
        <f t="shared" ref="E27:E33" si="3">B27</f>
        <v>ВЛ 0,4 кВ от КТП-1710 63 кВА н.п.Ахманай</v>
      </c>
      <c r="F27" s="60">
        <v>0.4</v>
      </c>
      <c r="G27" s="60">
        <v>0.4</v>
      </c>
      <c r="H27" s="60">
        <v>0.4</v>
      </c>
      <c r="I27" s="60">
        <v>0.4</v>
      </c>
      <c r="J27" s="132" t="s">
        <v>499</v>
      </c>
      <c r="K27" s="132" t="s">
        <v>64</v>
      </c>
      <c r="L27" s="132" t="s">
        <v>64</v>
      </c>
      <c r="M27" s="132" t="s">
        <v>477</v>
      </c>
      <c r="N27" s="133">
        <v>70</v>
      </c>
      <c r="O27" s="133" t="s">
        <v>439</v>
      </c>
      <c r="P27" s="133" t="s">
        <v>479</v>
      </c>
      <c r="Q27" s="133">
        <v>0.65</v>
      </c>
      <c r="R27" s="60">
        <f t="shared" si="0"/>
        <v>0.65</v>
      </c>
      <c r="S27" s="146" t="s">
        <v>438</v>
      </c>
      <c r="T27" s="235">
        <v>2010</v>
      </c>
      <c r="U27" s="235">
        <f t="shared" ref="U27:U33" si="4">(2019-J27)/6</f>
        <v>7.666666666666667</v>
      </c>
      <c r="V27" s="132" t="s">
        <v>441</v>
      </c>
      <c r="W27" s="133" t="s">
        <v>442</v>
      </c>
      <c r="X27" s="234" t="s">
        <v>484</v>
      </c>
      <c r="Y27" s="234" t="s">
        <v>485</v>
      </c>
      <c r="Z27" s="291"/>
      <c r="AA27" s="291"/>
    </row>
    <row r="28" spans="1:27" ht="78.75" x14ac:dyDescent="0.25">
      <c r="A28" s="60">
        <v>4</v>
      </c>
      <c r="B28" s="60" t="s">
        <v>501</v>
      </c>
      <c r="C28" s="60" t="str">
        <f t="shared" si="1"/>
        <v>ВЛ 0,4 кВ от КТП-1708 160 кВА н.п.Хмели</v>
      </c>
      <c r="D28" s="60" t="str">
        <f t="shared" si="2"/>
        <v>ВЛ 0,4 кВ от КТП-1708 160 кВА н.п.Хмели</v>
      </c>
      <c r="E28" s="60" t="str">
        <f t="shared" si="3"/>
        <v>ВЛ 0,4 кВ от КТП-1708 160 кВА н.п.Хмели</v>
      </c>
      <c r="F28" s="60">
        <v>0.4</v>
      </c>
      <c r="G28" s="60">
        <v>0.4</v>
      </c>
      <c r="H28" s="60">
        <v>0.4</v>
      </c>
      <c r="I28" s="60">
        <v>0.4</v>
      </c>
      <c r="J28" s="132" t="s">
        <v>499</v>
      </c>
      <c r="K28" s="132" t="s">
        <v>64</v>
      </c>
      <c r="L28" s="132" t="s">
        <v>64</v>
      </c>
      <c r="M28" s="132" t="s">
        <v>477</v>
      </c>
      <c r="N28" s="133">
        <v>70</v>
      </c>
      <c r="O28" s="133" t="s">
        <v>439</v>
      </c>
      <c r="P28" s="133" t="s">
        <v>479</v>
      </c>
      <c r="Q28" s="133">
        <v>1.33</v>
      </c>
      <c r="R28" s="60">
        <f t="shared" si="0"/>
        <v>1.33</v>
      </c>
      <c r="S28" s="146" t="s">
        <v>438</v>
      </c>
      <c r="T28" s="235">
        <v>2010</v>
      </c>
      <c r="U28" s="235">
        <f t="shared" si="4"/>
        <v>7.666666666666667</v>
      </c>
      <c r="V28" s="132" t="s">
        <v>441</v>
      </c>
      <c r="W28" s="133" t="s">
        <v>442</v>
      </c>
      <c r="X28" s="234" t="s">
        <v>484</v>
      </c>
      <c r="Y28" s="234" t="s">
        <v>485</v>
      </c>
      <c r="Z28" s="291"/>
      <c r="AA28" s="291"/>
    </row>
    <row r="29" spans="1:27" ht="78.75" x14ac:dyDescent="0.25">
      <c r="A29" s="60">
        <v>5</v>
      </c>
      <c r="B29" s="60" t="s">
        <v>495</v>
      </c>
      <c r="C29" s="60" t="str">
        <f t="shared" si="1"/>
        <v>ВЛ 0,4 кВ от КТП-2158 250 кВА н.п.Тахтаир</v>
      </c>
      <c r="D29" s="60" t="str">
        <f t="shared" si="2"/>
        <v>ВЛ 0,4 кВ от КТП-2158 250 кВА н.п.Тахтаир</v>
      </c>
      <c r="E29" s="60" t="str">
        <f t="shared" si="3"/>
        <v>ВЛ 0,4 кВ от КТП-2158 250 кВА н.п.Тахтаир</v>
      </c>
      <c r="F29" s="60">
        <v>0.4</v>
      </c>
      <c r="G29" s="60">
        <v>0.4</v>
      </c>
      <c r="H29" s="60">
        <v>0.4</v>
      </c>
      <c r="I29" s="60">
        <v>0.4</v>
      </c>
      <c r="J29" s="132" t="s">
        <v>499</v>
      </c>
      <c r="K29" s="132" t="s">
        <v>64</v>
      </c>
      <c r="L29" s="132" t="s">
        <v>64</v>
      </c>
      <c r="M29" s="132" t="s">
        <v>477</v>
      </c>
      <c r="N29" s="133">
        <v>70</v>
      </c>
      <c r="O29" s="133" t="s">
        <v>439</v>
      </c>
      <c r="P29" s="133" t="s">
        <v>479</v>
      </c>
      <c r="Q29" s="133">
        <v>1.02</v>
      </c>
      <c r="R29" s="60">
        <f t="shared" si="0"/>
        <v>1.02</v>
      </c>
      <c r="S29" s="146" t="s">
        <v>438</v>
      </c>
      <c r="T29" s="235">
        <v>2012</v>
      </c>
      <c r="U29" s="235">
        <f t="shared" si="4"/>
        <v>7.666666666666667</v>
      </c>
      <c r="V29" s="132" t="s">
        <v>441</v>
      </c>
      <c r="W29" s="133" t="s">
        <v>442</v>
      </c>
      <c r="X29" s="234" t="s">
        <v>484</v>
      </c>
      <c r="Y29" s="234" t="s">
        <v>485</v>
      </c>
      <c r="Z29" s="291"/>
      <c r="AA29" s="291"/>
    </row>
    <row r="30" spans="1:27" ht="78.75" x14ac:dyDescent="0.25">
      <c r="A30" s="60">
        <v>6</v>
      </c>
      <c r="B30" s="60" t="s">
        <v>502</v>
      </c>
      <c r="C30" s="60" t="str">
        <f t="shared" si="1"/>
        <v>ВЛ 0,4 кВ от КТП-1707 63 кВА н.п.Елань</v>
      </c>
      <c r="D30" s="60" t="str">
        <f t="shared" si="2"/>
        <v>ВЛ 0,4 кВ от КТП-1707 63 кВА н.п.Елань</v>
      </c>
      <c r="E30" s="60" t="str">
        <f t="shared" si="3"/>
        <v>ВЛ 0,4 кВ от КТП-1707 63 кВА н.п.Елань</v>
      </c>
      <c r="F30" s="60">
        <v>0.4</v>
      </c>
      <c r="G30" s="60">
        <v>0.4</v>
      </c>
      <c r="H30" s="60">
        <v>0.4</v>
      </c>
      <c r="I30" s="60">
        <v>0.4</v>
      </c>
      <c r="J30" s="132" t="s">
        <v>499</v>
      </c>
      <c r="K30" s="132" t="s">
        <v>64</v>
      </c>
      <c r="L30" s="132" t="s">
        <v>64</v>
      </c>
      <c r="M30" s="132" t="s">
        <v>477</v>
      </c>
      <c r="N30" s="133">
        <v>70</v>
      </c>
      <c r="O30" s="133" t="s">
        <v>439</v>
      </c>
      <c r="P30" s="133" t="s">
        <v>479</v>
      </c>
      <c r="Q30" s="133">
        <v>1.9</v>
      </c>
      <c r="R30" s="60">
        <f t="shared" si="0"/>
        <v>1.9</v>
      </c>
      <c r="S30" s="146" t="s">
        <v>438</v>
      </c>
      <c r="T30" s="235">
        <v>2016</v>
      </c>
      <c r="U30" s="235">
        <f t="shared" si="4"/>
        <v>7.666666666666667</v>
      </c>
      <c r="V30" s="132" t="s">
        <v>441</v>
      </c>
      <c r="W30" s="133" t="s">
        <v>442</v>
      </c>
      <c r="X30" s="234" t="s">
        <v>484</v>
      </c>
      <c r="Y30" s="234" t="s">
        <v>485</v>
      </c>
      <c r="Z30" s="291"/>
      <c r="AA30" s="291"/>
    </row>
    <row r="31" spans="1:27" ht="78.75" x14ac:dyDescent="0.25">
      <c r="A31" s="60">
        <v>7</v>
      </c>
      <c r="B31" s="60" t="s">
        <v>503</v>
      </c>
      <c r="C31" s="60" t="str">
        <f t="shared" si="1"/>
        <v>ВЛ 0,4 кВ от КТП-233 100 кВА н.п.Мазурово</v>
      </c>
      <c r="D31" s="60" t="str">
        <f t="shared" si="2"/>
        <v>ВЛ 0,4 кВ от КТП-233 100 кВА н.п.Мазурово</v>
      </c>
      <c r="E31" s="60" t="str">
        <f t="shared" si="3"/>
        <v>ВЛ 0,4 кВ от КТП-233 100 кВА н.п.Мазурово</v>
      </c>
      <c r="F31" s="60">
        <v>0.4</v>
      </c>
      <c r="G31" s="60">
        <v>0.4</v>
      </c>
      <c r="H31" s="60">
        <v>0.4</v>
      </c>
      <c r="I31" s="60">
        <v>0.4</v>
      </c>
      <c r="J31" s="132" t="s">
        <v>481</v>
      </c>
      <c r="K31" s="132" t="s">
        <v>64</v>
      </c>
      <c r="L31" s="132" t="s">
        <v>64</v>
      </c>
      <c r="M31" s="132" t="s">
        <v>477</v>
      </c>
      <c r="N31" s="133">
        <v>70</v>
      </c>
      <c r="O31" s="133" t="s">
        <v>439</v>
      </c>
      <c r="P31" s="133" t="s">
        <v>479</v>
      </c>
      <c r="Q31" s="133">
        <v>1.1000000000000001</v>
      </c>
      <c r="R31" s="60">
        <f t="shared" si="0"/>
        <v>1.1000000000000001</v>
      </c>
      <c r="S31" s="146" t="s">
        <v>438</v>
      </c>
      <c r="T31" s="235">
        <v>2014</v>
      </c>
      <c r="U31" s="235">
        <f t="shared" si="4"/>
        <v>5.833333333333333</v>
      </c>
      <c r="V31" s="132" t="s">
        <v>441</v>
      </c>
      <c r="W31" s="133" t="s">
        <v>442</v>
      </c>
      <c r="X31" s="234" t="s">
        <v>484</v>
      </c>
      <c r="Y31" s="234" t="s">
        <v>485</v>
      </c>
      <c r="Z31" s="291"/>
      <c r="AA31" s="291"/>
    </row>
    <row r="32" spans="1:27" ht="78.75" x14ac:dyDescent="0.25">
      <c r="A32" s="60">
        <v>8</v>
      </c>
      <c r="B32" s="60" t="s">
        <v>504</v>
      </c>
      <c r="C32" s="60" t="str">
        <f t="shared" si="1"/>
        <v>ВЛ 0,4 кВ от КТП-236 160 кВА н.п.Сеиты</v>
      </c>
      <c r="D32" s="60" t="str">
        <f t="shared" si="2"/>
        <v>ВЛ 0,4 кВ от КТП-236 160 кВА н.п.Сеиты</v>
      </c>
      <c r="E32" s="60" t="str">
        <f t="shared" si="3"/>
        <v>ВЛ 0,4 кВ от КТП-236 160 кВА н.п.Сеиты</v>
      </c>
      <c r="F32" s="60">
        <v>0.4</v>
      </c>
      <c r="G32" s="60">
        <v>0.4</v>
      </c>
      <c r="H32" s="60">
        <v>0.4</v>
      </c>
      <c r="I32" s="60">
        <v>0.4</v>
      </c>
      <c r="J32" s="132" t="s">
        <v>480</v>
      </c>
      <c r="K32" s="132" t="s">
        <v>64</v>
      </c>
      <c r="L32" s="132" t="s">
        <v>64</v>
      </c>
      <c r="M32" s="132" t="s">
        <v>477</v>
      </c>
      <c r="N32" s="133">
        <v>70</v>
      </c>
      <c r="O32" s="133" t="s">
        <v>439</v>
      </c>
      <c r="P32" s="133" t="s">
        <v>479</v>
      </c>
      <c r="Q32" s="133">
        <v>2.9</v>
      </c>
      <c r="R32" s="60">
        <f t="shared" si="0"/>
        <v>2.9</v>
      </c>
      <c r="S32" s="146" t="s">
        <v>438</v>
      </c>
      <c r="T32" s="235">
        <v>2010</v>
      </c>
      <c r="U32" s="235">
        <f t="shared" si="4"/>
        <v>7.5</v>
      </c>
      <c r="V32" s="132" t="s">
        <v>441</v>
      </c>
      <c r="W32" s="133" t="s">
        <v>442</v>
      </c>
      <c r="X32" s="234" t="s">
        <v>484</v>
      </c>
      <c r="Y32" s="234" t="s">
        <v>485</v>
      </c>
      <c r="Z32" s="291"/>
      <c r="AA32" s="291"/>
    </row>
    <row r="33" spans="1:27" ht="78.75" x14ac:dyDescent="0.25">
      <c r="A33" s="60">
        <v>9</v>
      </c>
      <c r="B33" s="60" t="s">
        <v>496</v>
      </c>
      <c r="C33" s="60" t="str">
        <f t="shared" si="1"/>
        <v>ВЛ 0,4 кВ от КТП-235 н.п.Сеиты</v>
      </c>
      <c r="D33" s="60" t="str">
        <f t="shared" si="2"/>
        <v>ВЛ 0,4 кВ от КТП-235 н.п.Сеиты</v>
      </c>
      <c r="E33" s="60" t="str">
        <f t="shared" si="3"/>
        <v>ВЛ 0,4 кВ от КТП-235 н.п.Сеиты</v>
      </c>
      <c r="F33" s="60">
        <v>0.4</v>
      </c>
      <c r="G33" s="60">
        <v>0.4</v>
      </c>
      <c r="H33" s="60">
        <v>0.4</v>
      </c>
      <c r="I33" s="60">
        <v>0.4</v>
      </c>
      <c r="J33" s="132" t="s">
        <v>480</v>
      </c>
      <c r="K33" s="132" t="s">
        <v>64</v>
      </c>
      <c r="L33" s="132" t="s">
        <v>64</v>
      </c>
      <c r="M33" s="132" t="s">
        <v>477</v>
      </c>
      <c r="N33" s="133">
        <v>70</v>
      </c>
      <c r="O33" s="133" t="s">
        <v>439</v>
      </c>
      <c r="P33" s="133" t="s">
        <v>479</v>
      </c>
      <c r="Q33" s="133">
        <v>1.92</v>
      </c>
      <c r="R33" s="60">
        <f t="shared" si="0"/>
        <v>1.92</v>
      </c>
      <c r="S33" s="146" t="s">
        <v>438</v>
      </c>
      <c r="T33" s="235">
        <v>2013</v>
      </c>
      <c r="U33" s="235">
        <f t="shared" si="4"/>
        <v>7.5</v>
      </c>
      <c r="V33" s="132" t="s">
        <v>441</v>
      </c>
      <c r="W33" s="133" t="s">
        <v>442</v>
      </c>
      <c r="X33" s="234" t="s">
        <v>484</v>
      </c>
      <c r="Y33" s="234" t="s">
        <v>485</v>
      </c>
      <c r="Z33" s="292"/>
      <c r="AA33" s="292"/>
    </row>
  </sheetData>
  <customSheetViews>
    <customSheetView guid="{5119A4A8-E24F-4D86-A27C-CDEF3FAC4422}" scale="55" showPageBreaks="1" fitToPage="1" printArea="1" view="pageBreakPreview">
      <selection activeCell="A6" sqref="A6"/>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customSheetView>
    <customSheetView guid="{68707FFD-F9F5-4EC5-B842-74C14C39CE12}" scale="55" showPageBreaks="1" fitToPage="1" printArea="1" view="pageBreakPreview">
      <selection activeCell="E12" sqref="E12:Y12"/>
      <pageMargins left="0.78740157480314965" right="0.59055118110236227" top="0.78740157480314965" bottom="0.39370078740157483" header="0.19685039370078741" footer="0.19685039370078741"/>
      <pageSetup paperSize="8" scale="53" pageOrder="overThenDown" orientation="landscape" r:id="rId2"/>
      <headerFooter alignWithMargins="0">
        <oddHeader>&amp;R&amp;"Times New Roman,обычный"&amp;7Подготовлено с использованием системы &amp;"Times New Roman,полужирный"КонсультантПлюс</oddHeader>
      </headerFooter>
    </customSheetView>
    <customSheetView guid="{9BD63648-C411-49A8-83AE-4D02900E31D7}" scale="60" showPageBreaks="1" fitToPage="1" printArea="1" view="pageBreakPreview">
      <selection activeCell="L23" sqref="L23"/>
      <pageMargins left="0.78740157480314965" right="0.59055118110236227" top="0.78740157480314965" bottom="0.39370078740157483" header="0.19685039370078741" footer="0.19685039370078741"/>
      <pageSetup paperSize="8" scale="53" pageOrder="overThenDown" orientation="landscape" r:id="rId3"/>
      <headerFooter alignWithMargins="0">
        <oddHeader>&amp;R&amp;"Times New Roman,обычный"&amp;7Подготовлено с использованием системы &amp;"Times New Roman,полужирный"КонсультантПлюс</oddHeader>
      </headerFooter>
    </customSheetView>
    <customSheetView guid="{B0174206-7E6C-4876-A6A5-7EA64E32C753}" scale="60" showPageBreaks="1" fitToPage="1" printArea="1" view="pageBreakPreview">
      <selection activeCell="L23" sqref="L23"/>
      <pageMargins left="0.78740157480314965" right="0.59055118110236227" top="0.78740157480314965" bottom="0.39370078740157483" header="0.19685039370078741" footer="0.19685039370078741"/>
      <pageSetup paperSize="8" scale="53" pageOrder="overThenDown" orientation="landscape" r:id="rId4"/>
      <headerFooter alignWithMargins="0">
        <oddHeader>&amp;R&amp;"Times New Roman,обычный"&amp;7Подготовлено с использованием системы &amp;"Times New Roman,полужирный"КонсультантПлюс</oddHeader>
      </headerFooter>
    </customSheetView>
    <customSheetView guid="{8395D79B-AE9B-4A11-9A65-0025B8E70DA5}" scale="60" showPageBreaks="1" fitToPage="1" printArea="1" view="pageBreakPreview">
      <selection activeCell="L23" sqref="L23"/>
      <pageMargins left="0.78740157480314965" right="0.59055118110236227" top="0.78740157480314965" bottom="0.39370078740157483" header="0.19685039370078741" footer="0.19685039370078741"/>
      <pageSetup paperSize="8" scale="53" pageOrder="overThenDown" orientation="landscape" r:id="rId5"/>
      <headerFooter alignWithMargins="0">
        <oddHeader>&amp;R&amp;"Times New Roman,обычный"&amp;7Подготовлено с использованием системы &amp;"Times New Roman,полужирный"КонсультантПлюс</oddHeader>
      </headerFooter>
    </customSheetView>
    <customSheetView guid="{6EBB2EDD-CC3A-42CA-9E9F-14EEFF17DAC2}" scale="60" showPageBreaks="1" fitToPage="1" printArea="1" view="pageBreakPreview" topLeftCell="A13">
      <selection activeCell="E15" sqref="E15:Y15"/>
      <pageMargins left="0.78740157480314965" right="0.59055118110236227" top="0.78740157480314965" bottom="0.39370078740157483" header="0.19685039370078741" footer="0.19685039370078741"/>
      <pageSetup paperSize="8" scale="10" pageOrder="overThenDown" orientation="landscape" r:id="rId6"/>
      <headerFooter alignWithMargins="0">
        <oddHeader>&amp;R&amp;"Times New Roman,обычный"&amp;7Подготовлено с использованием системы &amp;"Times New Roman,полужирный"КонсультантПлюс</oddHeader>
      </headerFooter>
    </customSheetView>
    <customSheetView guid="{05F9F0B9-90C5-41CF-A23C-CD7B6E78A8A4}" scale="60" showPageBreaks="1" fitToPage="1" printArea="1" view="pageBreakPreview" topLeftCell="A49">
      <selection activeCell="E15" sqref="E15:Y15"/>
      <pageMargins left="0.78740157480314965" right="0.59055118110236227" top="0.78740157480314965" bottom="0.39370078740157483" header="0.19685039370078741" footer="0.19685039370078741"/>
      <pageSetup paperSize="8" scale="53" pageOrder="overThenDown" orientation="landscape" r:id="rId7"/>
      <headerFooter alignWithMargins="0">
        <oddHeader>&amp;R&amp;"Times New Roman,обычный"&amp;7Подготовлено с использованием системы &amp;"Times New Roman,полужирный"КонсультантПлюс</oddHeader>
      </headerFooter>
    </customSheetView>
    <customSheetView guid="{2264436F-BC87-4787-B08F-4679F2329F1B}" scale="55" showPageBreaks="1" fitToPage="1" printArea="1" view="pageBreakPreview">
      <selection activeCell="A6" sqref="A6"/>
      <pageMargins left="0.78740157480314965" right="0.59055118110236227" top="0.78740157480314965" bottom="0.39370078740157483" header="0.19685039370078741" footer="0.19685039370078741"/>
      <pageSetup paperSize="8" scale="53" pageOrder="overThenDown" orientation="landscape" r:id="rId8"/>
      <headerFooter alignWithMargins="0">
        <oddHeader>&amp;R&amp;"Times New Roman,обычный"&amp;7Подготовлено с использованием системы &amp;"Times New Roman,полужирный"КонсультантПлюс</oddHeader>
      </headerFooter>
    </customSheetView>
    <customSheetView guid="{26C35F1F-3378-495E-A895-7436EE961AC1}" scale="55" showPageBreaks="1" fitToPage="1" printArea="1" view="pageBreakPreview">
      <selection activeCell="A6" sqref="A6"/>
      <pageMargins left="0.78740157480314965" right="0.59055118110236227" top="0.78740157480314965" bottom="0.39370078740157483" header="0.19685039370078741" footer="0.19685039370078741"/>
      <pageSetup paperSize="8" scale="53" pageOrder="overThenDown" orientation="landscape" r:id="rId9"/>
      <headerFooter alignWithMargins="0">
        <oddHeader>&amp;R&amp;"Times New Roman,обычный"&amp;7Подготовлено с использованием системы &amp;"Times New Roman,полужирный"КонсультантПлюс</oddHeader>
      </headerFooter>
    </customSheetView>
  </customSheetViews>
  <mergeCells count="29">
    <mergeCell ref="AA25:AA33"/>
    <mergeCell ref="Z25:Z33"/>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1" pageOrder="overThenDown" orientation="landscape" r:id="rId10"/>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C30"/>
  <sheetViews>
    <sheetView view="pageBreakPreview" zoomScale="60" workbookViewId="0">
      <selection activeCell="A15" sqref="A15:C15"/>
    </sheetView>
  </sheetViews>
  <sheetFormatPr defaultColWidth="9.140625" defaultRowHeight="15" customHeight="1" x14ac:dyDescent="0.25"/>
  <cols>
    <col min="1" max="1" width="6.140625" customWidth="1"/>
    <col min="2" max="2" width="53.5703125" customWidth="1"/>
    <col min="3" max="3" width="98.28515625" customWidth="1"/>
    <col min="4" max="8" width="9.140625" customWidth="1"/>
  </cols>
  <sheetData>
    <row r="1" spans="1:3" ht="18.75" customHeight="1" x14ac:dyDescent="0.25">
      <c r="A1" s="15"/>
      <c r="B1" s="9"/>
      <c r="C1" s="24" t="s">
        <v>68</v>
      </c>
    </row>
    <row r="2" spans="1:3" ht="18.75" customHeight="1" x14ac:dyDescent="0.3">
      <c r="A2" s="15"/>
      <c r="B2" s="9"/>
      <c r="C2" s="12" t="s">
        <v>10</v>
      </c>
    </row>
    <row r="3" spans="1:3" ht="18.75" x14ac:dyDescent="0.3">
      <c r="A3" s="14"/>
      <c r="B3" s="9"/>
      <c r="C3" s="12" t="s">
        <v>67</v>
      </c>
    </row>
    <row r="4" spans="1:3" ht="18.75" x14ac:dyDescent="0.3">
      <c r="A4" s="14"/>
      <c r="B4" s="9"/>
      <c r="C4" s="12"/>
    </row>
    <row r="5" spans="1:3" ht="15.75" x14ac:dyDescent="0.25">
      <c r="A5" s="274" t="str">
        <f>'1. паспорт местоположение'!A5:C5</f>
        <v>Год раскрытия информации: 2022 год</v>
      </c>
      <c r="B5" s="274"/>
      <c r="C5" s="274"/>
    </row>
    <row r="6" spans="1:3" ht="15.75" x14ac:dyDescent="0.25">
      <c r="A6" s="14"/>
      <c r="B6" s="9"/>
      <c r="C6" s="9"/>
    </row>
    <row r="7" spans="1:3" ht="18.75" x14ac:dyDescent="0.25">
      <c r="A7" s="278" t="s">
        <v>9</v>
      </c>
      <c r="B7" s="278"/>
      <c r="C7" s="278"/>
    </row>
    <row r="8" spans="1:3" ht="18.75" x14ac:dyDescent="0.25">
      <c r="A8" s="278"/>
      <c r="B8" s="278"/>
      <c r="C8" s="278"/>
    </row>
    <row r="9" spans="1:3" ht="18.75" x14ac:dyDescent="0.25">
      <c r="A9" s="277" t="str">
        <f>'1. паспорт местоположение'!$A$9</f>
        <v>АО "Россети Тюмень"</v>
      </c>
      <c r="B9" s="277"/>
      <c r="C9" s="277"/>
    </row>
    <row r="10" spans="1:3" ht="15.75" x14ac:dyDescent="0.25">
      <c r="A10" s="280" t="s">
        <v>8</v>
      </c>
      <c r="B10" s="280"/>
      <c r="C10" s="280"/>
    </row>
    <row r="11" spans="1:3" ht="18.75" x14ac:dyDescent="0.25">
      <c r="A11" s="278"/>
      <c r="B11" s="278"/>
      <c r="C11" s="278"/>
    </row>
    <row r="12" spans="1:3" ht="18.75" x14ac:dyDescent="0.25">
      <c r="A12" s="277" t="str">
        <f>'1. паспорт местоположение'!A12:C12</f>
        <v>M_TP3600.VL.0098</v>
      </c>
      <c r="B12" s="315"/>
      <c r="C12" s="315"/>
    </row>
    <row r="13" spans="1:3" ht="15.75" x14ac:dyDescent="0.25">
      <c r="A13" s="280" t="s">
        <v>7</v>
      </c>
      <c r="B13" s="280"/>
      <c r="C13" s="280"/>
    </row>
    <row r="14" spans="1:3" ht="15.75" customHeight="1" x14ac:dyDescent="0.25">
      <c r="A14" s="287"/>
      <c r="B14" s="287"/>
      <c r="C14" s="287"/>
    </row>
    <row r="15" spans="1:3" ht="58.5" customHeight="1" x14ac:dyDescent="0.25">
      <c r="A15" s="276" t="str">
        <f>'1. паспорт местоположение'!A15:C15</f>
        <v>Проектирование реконструкции электросетевого ВЛ 10 кВ Тахтаир с КТП и ВЛ 0,4 кВ (замена опор на ж/б, провода на СИП на ВЛ-10кВ - 53,04 км, ВЛ-0,4кВ – 7,27 км, замена КТП - 4 шт., установка РВА - 5 шт.)</v>
      </c>
      <c r="B15" s="276"/>
      <c r="C15" s="276"/>
    </row>
    <row r="16" spans="1:3" ht="15" customHeight="1" x14ac:dyDescent="0.25">
      <c r="A16" s="280" t="s">
        <v>6</v>
      </c>
      <c r="B16" s="280"/>
      <c r="C16" s="280"/>
    </row>
    <row r="17" spans="1:3" ht="15" customHeight="1" x14ac:dyDescent="0.25">
      <c r="A17" s="288"/>
      <c r="B17" s="288"/>
      <c r="C17" s="288"/>
    </row>
    <row r="18" spans="1:3" ht="27.75" customHeight="1" x14ac:dyDescent="0.25">
      <c r="A18" s="276" t="s">
        <v>396</v>
      </c>
      <c r="B18" s="276"/>
      <c r="C18" s="276"/>
    </row>
    <row r="19" spans="1:3" ht="15" customHeight="1" x14ac:dyDescent="0.25">
      <c r="A19" s="5"/>
      <c r="B19" s="5"/>
      <c r="C19" s="5"/>
    </row>
    <row r="20" spans="1:3" ht="39.75" customHeight="1" x14ac:dyDescent="0.25">
      <c r="A20" s="18" t="s">
        <v>5</v>
      </c>
      <c r="B20" s="23" t="s">
        <v>66</v>
      </c>
      <c r="C20" s="22" t="s">
        <v>65</v>
      </c>
    </row>
    <row r="21" spans="1:3" ht="16.5" customHeight="1" x14ac:dyDescent="0.25">
      <c r="A21" s="22">
        <v>1</v>
      </c>
      <c r="B21" s="23">
        <v>2</v>
      </c>
      <c r="C21" s="22">
        <v>3</v>
      </c>
    </row>
    <row r="22" spans="1:3" ht="46.5" customHeight="1" x14ac:dyDescent="0.25">
      <c r="A22" s="17" t="s">
        <v>64</v>
      </c>
      <c r="B22" s="20" t="s">
        <v>409</v>
      </c>
      <c r="C22" s="46" t="s">
        <v>608</v>
      </c>
    </row>
    <row r="23" spans="1:3" ht="31.5" x14ac:dyDescent="0.25">
      <c r="A23" s="17" t="s">
        <v>63</v>
      </c>
      <c r="B23" s="19" t="s">
        <v>60</v>
      </c>
      <c r="C23" s="131" t="s">
        <v>456</v>
      </c>
    </row>
    <row r="24" spans="1:3" ht="63" customHeight="1" x14ac:dyDescent="0.25">
      <c r="A24" s="17" t="s">
        <v>62</v>
      </c>
      <c r="B24" s="19" t="s">
        <v>429</v>
      </c>
      <c r="C24" s="22" t="s">
        <v>505</v>
      </c>
    </row>
    <row r="25" spans="1:3" ht="63" customHeight="1" x14ac:dyDescent="0.25">
      <c r="A25" s="17" t="s">
        <v>61</v>
      </c>
      <c r="B25" s="19" t="s">
        <v>430</v>
      </c>
      <c r="C25" s="22" t="s">
        <v>609</v>
      </c>
    </row>
    <row r="26" spans="1:3" ht="42.75" customHeight="1" x14ac:dyDescent="0.25">
      <c r="A26" s="17" t="s">
        <v>59</v>
      </c>
      <c r="B26" s="19" t="s">
        <v>193</v>
      </c>
      <c r="C26" s="22" t="s">
        <v>450</v>
      </c>
    </row>
    <row r="27" spans="1:3" ht="69.75" customHeight="1" x14ac:dyDescent="0.25">
      <c r="A27" s="17" t="s">
        <v>58</v>
      </c>
      <c r="B27" s="19" t="s">
        <v>410</v>
      </c>
      <c r="C27" s="22" t="str">
        <f>C22</f>
        <v>Для предотвращения аварийности необходимо привести оборудование в нормативное состояние: выполнить замену голого провода на изолированный; деревянные опоры, поврежденные низовым пожаром и расщепленные от попаданий молний, необходимо заменить на железобетонные опоры.</v>
      </c>
    </row>
    <row r="28" spans="1:3" ht="42.75" customHeight="1" x14ac:dyDescent="0.25">
      <c r="A28" s="17" t="s">
        <v>56</v>
      </c>
      <c r="B28" s="19" t="s">
        <v>57</v>
      </c>
      <c r="C28" s="22">
        <v>2025</v>
      </c>
    </row>
    <row r="29" spans="1:3" ht="42.75" customHeight="1" x14ac:dyDescent="0.25">
      <c r="A29" s="17" t="s">
        <v>54</v>
      </c>
      <c r="B29" s="18" t="s">
        <v>55</v>
      </c>
      <c r="C29" s="22">
        <v>2025</v>
      </c>
    </row>
    <row r="30" spans="1:3" ht="42.75" customHeight="1" thickBot="1" x14ac:dyDescent="0.3">
      <c r="A30" s="17" t="s">
        <v>72</v>
      </c>
      <c r="B30" s="18" t="s">
        <v>53</v>
      </c>
      <c r="C30" s="144" t="s">
        <v>459</v>
      </c>
    </row>
  </sheetData>
  <customSheetViews>
    <customSheetView guid="{5119A4A8-E24F-4D86-A27C-CDEF3FAC4422}" scale="85" showPageBreaks="1" fitToPage="1" printArea="1" view="pageBreakPreview">
      <selection activeCell="A6" sqref="A6"/>
      <pageMargins left="0.70866141732283472" right="0.70866141732283472" top="0.74803149606299213" bottom="0.74803149606299213" header="0.31496062992125984" footer="0.31496062992125984"/>
      <pageSetup paperSize="8" scale="82" fitToHeight="0" orientation="portrait" r:id="rId1"/>
    </customSheetView>
    <customSheetView guid="{68707FFD-F9F5-4EC5-B842-74C14C39CE12}" scale="85" showPageBreaks="1" fitToPage="1" printArea="1" view="pageBreakPreview" topLeftCell="A13">
      <selection activeCell="C25" sqref="C25"/>
      <pageMargins left="0.70866141732283472" right="0.70866141732283472" top="0.74803149606299213" bottom="0.74803149606299213" header="0.31496062992125984" footer="0.31496062992125984"/>
      <pageSetup paperSize="8" scale="82" fitToHeight="0" orientation="portrait" r:id="rId2"/>
    </customSheetView>
    <customSheetView guid="{9BD63648-C411-49A8-83AE-4D02900E31D7}" scale="60" showPageBreaks="1" fitToPage="1" printArea="1" view="pageBreakPreview">
      <selection activeCell="L23" sqref="L23"/>
      <pageMargins left="0.70866141732283472" right="0.70866141732283472" top="0.74803149606299213" bottom="0.74803149606299213" header="0.31496062992125984" footer="0.31496062992125984"/>
      <pageSetup paperSize="8" scale="82" fitToHeight="0" orientation="portrait" r:id="rId3"/>
    </customSheetView>
    <customSheetView guid="{B0174206-7E6C-4876-A6A5-7EA64E32C753}" scale="60" showPageBreaks="1" fitToPage="1" printArea="1" view="pageBreakPreview">
      <selection activeCell="L23" sqref="L23"/>
      <pageMargins left="0.70866141732283472" right="0.70866141732283472" top="0.74803149606299213" bottom="0.74803149606299213" header="0.31496062992125984" footer="0.31496062992125984"/>
      <pageSetup paperSize="8" scale="82" fitToHeight="0" orientation="portrait" r:id="rId4"/>
    </customSheetView>
    <customSheetView guid="{8395D79B-AE9B-4A11-9A65-0025B8E70DA5}" scale="60" showPageBreaks="1" fitToPage="1" printArea="1" view="pageBreakPreview">
      <selection activeCell="L23" sqref="L23"/>
      <pageMargins left="0.70866141732283472" right="0.70866141732283472" top="0.74803149606299213" bottom="0.74803149606299213" header="0.31496062992125984" footer="0.31496062992125984"/>
      <pageSetup paperSize="8" scale="82" fitToHeight="0" orientation="portrait" r:id="rId5"/>
    </customSheetView>
    <customSheetView guid="{6EBB2EDD-CC3A-42CA-9E9F-14EEFF17DAC2}" scale="60" showPageBreaks="1" fitToPage="1" printArea="1" view="pageBreakPreview" topLeftCell="A7">
      <selection activeCell="C28" sqref="C28"/>
      <pageMargins left="0.70866141732283472" right="0.70866141732283472" top="0.74803149606299213" bottom="0.74803149606299213" header="0.31496062992125984" footer="0.31496062992125984"/>
      <pageSetup paperSize="8" scale="55" fitToHeight="0" orientation="portrait" r:id="rId6"/>
    </customSheetView>
    <customSheetView guid="{05F9F0B9-90C5-41CF-A23C-CD7B6E78A8A4}" scale="140" showPageBreaks="1" fitToPage="1" printArea="1" view="pageBreakPreview" topLeftCell="A25">
      <selection activeCell="C29" sqref="C29"/>
      <pageMargins left="0.70866141732283472" right="0.70866141732283472" top="0.74803149606299213" bottom="0.74803149606299213" header="0.31496062992125984" footer="0.31496062992125984"/>
      <pageSetup paperSize="8" scale="82" fitToHeight="0" orientation="portrait" r:id="rId7"/>
    </customSheetView>
    <customSheetView guid="{2264436F-BC87-4787-B08F-4679F2329F1B}" scale="85" showPageBreaks="1" fitToPage="1" printArea="1" view="pageBreakPreview">
      <selection activeCell="A6" sqref="A6"/>
      <pageMargins left="0.70866141732283472" right="0.70866141732283472" top="0.74803149606299213" bottom="0.74803149606299213" header="0.31496062992125984" footer="0.31496062992125984"/>
      <pageSetup paperSize="8" scale="82" fitToHeight="0" orientation="portrait" r:id="rId8"/>
    </customSheetView>
    <customSheetView guid="{26C35F1F-3378-495E-A895-7436EE961AC1}" scale="85" showPageBreaks="1" fitToPage="1" printArea="1" view="pageBreakPreview" topLeftCell="A13">
      <selection activeCell="C28" sqref="C28"/>
      <pageMargins left="0.70866141732283472" right="0.70866141732283472" top="0.74803149606299213" bottom="0.74803149606299213" header="0.31496062992125984" footer="0.31496062992125984"/>
      <pageSetup paperSize="8" scale="82" fitToHeight="0" orientation="portrait" r:id="rId9"/>
    </customSheetView>
  </customSheetViews>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Z26"/>
  <sheetViews>
    <sheetView view="pageBreakPreview" topLeftCell="H1" zoomScale="80" zoomScaleNormal="80" zoomScaleSheetLayoutView="80" workbookViewId="0">
      <selection activeCell="G28" sqref="G28"/>
    </sheetView>
  </sheetViews>
  <sheetFormatPr defaultRowHeight="15" customHeight="1"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9.140625" customWidth="1"/>
  </cols>
  <sheetData>
    <row r="1" spans="1:26" ht="18.75" x14ac:dyDescent="0.25">
      <c r="Z1" s="24" t="s">
        <v>68</v>
      </c>
    </row>
    <row r="2" spans="1:26" ht="18.75" x14ac:dyDescent="0.3">
      <c r="Z2" s="12" t="s">
        <v>10</v>
      </c>
    </row>
    <row r="3" spans="1:26" ht="18.75" x14ac:dyDescent="0.3">
      <c r="Z3" s="12" t="s">
        <v>67</v>
      </c>
    </row>
    <row r="4" spans="1:26" ht="18.75" customHeight="1" x14ac:dyDescent="0.25">
      <c r="A4" s="274" t="str">
        <f>'1. паспорт местоположение'!A5:C5</f>
        <v>Год раскрытия информации: 2022 год</v>
      </c>
      <c r="B4" s="274"/>
      <c r="C4" s="274"/>
      <c r="D4" s="274"/>
      <c r="E4" s="274"/>
      <c r="F4" s="274"/>
      <c r="G4" s="274"/>
      <c r="H4" s="274"/>
      <c r="I4" s="274"/>
      <c r="J4" s="274"/>
      <c r="K4" s="274"/>
      <c r="L4" s="274"/>
      <c r="M4" s="274"/>
      <c r="N4" s="274"/>
      <c r="O4" s="274"/>
      <c r="P4" s="274"/>
      <c r="Q4" s="274"/>
      <c r="R4" s="274"/>
      <c r="S4" s="274"/>
      <c r="T4" s="274"/>
      <c r="U4" s="274"/>
      <c r="V4" s="274"/>
      <c r="W4" s="274"/>
      <c r="X4" s="274"/>
      <c r="Y4" s="274"/>
      <c r="Z4" s="274"/>
    </row>
    <row r="6" spans="1:26" ht="18.75" x14ac:dyDescent="0.25">
      <c r="A6" s="278" t="s">
        <v>9</v>
      </c>
      <c r="B6" s="278"/>
      <c r="C6" s="278"/>
      <c r="D6" s="278"/>
      <c r="E6" s="278"/>
      <c r="F6" s="278"/>
      <c r="G6" s="278"/>
      <c r="H6" s="278"/>
      <c r="I6" s="278"/>
      <c r="J6" s="278"/>
      <c r="K6" s="278"/>
      <c r="L6" s="278"/>
      <c r="M6" s="278"/>
      <c r="N6" s="278"/>
      <c r="O6" s="278"/>
      <c r="P6" s="278"/>
      <c r="Q6" s="278"/>
      <c r="R6" s="278"/>
      <c r="S6" s="278"/>
      <c r="T6" s="278"/>
      <c r="U6" s="278"/>
      <c r="V6" s="278"/>
      <c r="W6" s="278"/>
      <c r="X6" s="278"/>
      <c r="Y6" s="278"/>
      <c r="Z6" s="278"/>
    </row>
    <row r="7" spans="1:26" ht="18.75" x14ac:dyDescent="0.25">
      <c r="A7" s="278"/>
      <c r="B7" s="278"/>
      <c r="C7" s="278"/>
      <c r="D7" s="278"/>
      <c r="E7" s="278"/>
      <c r="F7" s="278"/>
      <c r="G7" s="278"/>
      <c r="H7" s="278"/>
      <c r="I7" s="278"/>
      <c r="J7" s="278"/>
      <c r="K7" s="278"/>
      <c r="L7" s="278"/>
      <c r="M7" s="278"/>
      <c r="N7" s="278"/>
      <c r="O7" s="278"/>
      <c r="P7" s="278"/>
      <c r="Q7" s="278"/>
      <c r="R7" s="278"/>
      <c r="S7" s="278"/>
      <c r="T7" s="278"/>
      <c r="U7" s="278"/>
      <c r="V7" s="278"/>
      <c r="W7" s="278"/>
      <c r="X7" s="278"/>
      <c r="Y7" s="278"/>
      <c r="Z7" s="278"/>
    </row>
    <row r="8" spans="1:26" ht="18.75" x14ac:dyDescent="0.25">
      <c r="A8" s="277" t="str">
        <f>'1. паспорт местоположение'!$A$9</f>
        <v>АО "Россети Тюмень"</v>
      </c>
      <c r="B8" s="277"/>
      <c r="C8" s="277"/>
      <c r="D8" s="277"/>
      <c r="E8" s="277"/>
      <c r="F8" s="277"/>
      <c r="G8" s="277"/>
      <c r="H8" s="277"/>
      <c r="I8" s="277"/>
      <c r="J8" s="277"/>
      <c r="K8" s="277"/>
      <c r="L8" s="277"/>
      <c r="M8" s="277"/>
      <c r="N8" s="277"/>
      <c r="O8" s="277"/>
      <c r="P8" s="277"/>
      <c r="Q8" s="277"/>
      <c r="R8" s="277"/>
      <c r="S8" s="277"/>
      <c r="T8" s="277"/>
      <c r="U8" s="277"/>
      <c r="V8" s="277"/>
      <c r="W8" s="277"/>
      <c r="X8" s="277"/>
      <c r="Y8" s="277"/>
      <c r="Z8" s="277"/>
    </row>
    <row r="9" spans="1:26" ht="15.75" x14ac:dyDescent="0.25">
      <c r="A9" s="280" t="s">
        <v>8</v>
      </c>
      <c r="B9" s="280"/>
      <c r="C9" s="280"/>
      <c r="D9" s="280"/>
      <c r="E9" s="280"/>
      <c r="F9" s="280"/>
      <c r="G9" s="280"/>
      <c r="H9" s="280"/>
      <c r="I9" s="280"/>
      <c r="J9" s="280"/>
      <c r="K9" s="280"/>
      <c r="L9" s="280"/>
      <c r="M9" s="280"/>
      <c r="N9" s="280"/>
      <c r="O9" s="280"/>
      <c r="P9" s="280"/>
      <c r="Q9" s="280"/>
      <c r="R9" s="280"/>
      <c r="S9" s="280"/>
      <c r="T9" s="280"/>
      <c r="U9" s="280"/>
      <c r="V9" s="280"/>
      <c r="W9" s="280"/>
      <c r="X9" s="280"/>
      <c r="Y9" s="280"/>
      <c r="Z9" s="280"/>
    </row>
    <row r="10" spans="1:26" ht="18.75" x14ac:dyDescent="0.25">
      <c r="A10" s="278"/>
      <c r="B10" s="278"/>
      <c r="C10" s="278"/>
      <c r="D10" s="278"/>
      <c r="E10" s="278"/>
      <c r="F10" s="278"/>
      <c r="G10" s="278"/>
      <c r="H10" s="278"/>
      <c r="I10" s="278"/>
      <c r="J10" s="278"/>
      <c r="K10" s="278"/>
      <c r="L10" s="278"/>
      <c r="M10" s="278"/>
      <c r="N10" s="278"/>
      <c r="O10" s="278"/>
      <c r="P10" s="278"/>
      <c r="Q10" s="278"/>
      <c r="R10" s="278"/>
      <c r="S10" s="278"/>
      <c r="T10" s="278"/>
      <c r="U10" s="278"/>
      <c r="V10" s="278"/>
      <c r="W10" s="278"/>
      <c r="X10" s="278"/>
      <c r="Y10" s="278"/>
      <c r="Z10" s="278"/>
    </row>
    <row r="11" spans="1:26" ht="18.75" x14ac:dyDescent="0.25">
      <c r="A11" s="277" t="str">
        <f>'1. паспорт местоположение'!A12:C12</f>
        <v>M_TP3600.VL.0098</v>
      </c>
      <c r="B11" s="277"/>
      <c r="C11" s="277"/>
      <c r="D11" s="277"/>
      <c r="E11" s="277"/>
      <c r="F11" s="277"/>
      <c r="G11" s="277"/>
      <c r="H11" s="277"/>
      <c r="I11" s="277"/>
      <c r="J11" s="277"/>
      <c r="K11" s="277"/>
      <c r="L11" s="277"/>
      <c r="M11" s="277"/>
      <c r="N11" s="277"/>
      <c r="O11" s="277"/>
      <c r="P11" s="277"/>
      <c r="Q11" s="277"/>
      <c r="R11" s="277"/>
      <c r="S11" s="277"/>
      <c r="T11" s="277"/>
      <c r="U11" s="277"/>
      <c r="V11" s="277"/>
      <c r="W11" s="277"/>
      <c r="X11" s="277"/>
      <c r="Y11" s="277"/>
      <c r="Z11" s="277"/>
    </row>
    <row r="12" spans="1:26" ht="15.75" x14ac:dyDescent="0.25">
      <c r="A12" s="280" t="s">
        <v>7</v>
      </c>
      <c r="B12" s="280"/>
      <c r="C12" s="280"/>
      <c r="D12" s="280"/>
      <c r="E12" s="280"/>
      <c r="F12" s="280"/>
      <c r="G12" s="280"/>
      <c r="H12" s="280"/>
      <c r="I12" s="280"/>
      <c r="J12" s="280"/>
      <c r="K12" s="280"/>
      <c r="L12" s="280"/>
      <c r="M12" s="280"/>
      <c r="N12" s="280"/>
      <c r="O12" s="280"/>
      <c r="P12" s="280"/>
      <c r="Q12" s="280"/>
      <c r="R12" s="280"/>
      <c r="S12" s="280"/>
      <c r="T12" s="280"/>
      <c r="U12" s="280"/>
      <c r="V12" s="280"/>
      <c r="W12" s="280"/>
      <c r="X12" s="280"/>
      <c r="Y12" s="280"/>
      <c r="Z12" s="280"/>
    </row>
    <row r="13" spans="1:26" ht="18.75" x14ac:dyDescent="0.25">
      <c r="A13" s="287"/>
      <c r="B13" s="287"/>
      <c r="C13" s="287"/>
      <c r="D13" s="287"/>
      <c r="E13" s="287"/>
      <c r="F13" s="287"/>
      <c r="G13" s="287"/>
      <c r="H13" s="287"/>
      <c r="I13" s="287"/>
      <c r="J13" s="287"/>
      <c r="K13" s="287"/>
      <c r="L13" s="287"/>
      <c r="M13" s="287"/>
      <c r="N13" s="287"/>
      <c r="O13" s="287"/>
      <c r="P13" s="287"/>
      <c r="Q13" s="287"/>
      <c r="R13" s="287"/>
      <c r="S13" s="287"/>
      <c r="T13" s="287"/>
      <c r="U13" s="287"/>
      <c r="V13" s="287"/>
      <c r="W13" s="287"/>
      <c r="X13" s="287"/>
      <c r="Y13" s="287"/>
      <c r="Z13" s="287"/>
    </row>
    <row r="14" spans="1:26" ht="18.75" x14ac:dyDescent="0.25">
      <c r="A14" s="277" t="str">
        <f>'1. паспорт местоположение'!A15:C15</f>
        <v>Проектирование реконструкции электросетевого ВЛ 10 кВ Тахтаир с КТП и ВЛ 0,4 кВ (замена опор на ж/б, провода на СИП на ВЛ-10кВ - 53,04 км, ВЛ-0,4кВ – 7,27 км, замена КТП - 4 шт., установка РВА - 5 шт.)</v>
      </c>
      <c r="B14" s="277"/>
      <c r="C14" s="277"/>
      <c r="D14" s="277"/>
      <c r="E14" s="277"/>
      <c r="F14" s="277"/>
      <c r="G14" s="277"/>
      <c r="H14" s="277"/>
      <c r="I14" s="277"/>
      <c r="J14" s="277"/>
      <c r="K14" s="277"/>
      <c r="L14" s="277"/>
      <c r="M14" s="277"/>
      <c r="N14" s="277"/>
      <c r="O14" s="277"/>
      <c r="P14" s="277"/>
      <c r="Q14" s="277"/>
      <c r="R14" s="277"/>
      <c r="S14" s="277"/>
      <c r="T14" s="277"/>
      <c r="U14" s="277"/>
      <c r="V14" s="277"/>
      <c r="W14" s="277"/>
      <c r="X14" s="277"/>
      <c r="Y14" s="277"/>
      <c r="Z14" s="277"/>
    </row>
    <row r="15" spans="1:26" ht="15.75" x14ac:dyDescent="0.25">
      <c r="A15" s="280" t="s">
        <v>6</v>
      </c>
      <c r="B15" s="280"/>
      <c r="C15" s="280"/>
      <c r="D15" s="280"/>
      <c r="E15" s="280"/>
      <c r="F15" s="280"/>
      <c r="G15" s="280"/>
      <c r="H15" s="280"/>
      <c r="I15" s="280"/>
      <c r="J15" s="280"/>
      <c r="K15" s="280"/>
      <c r="L15" s="280"/>
      <c r="M15" s="280"/>
      <c r="N15" s="280"/>
      <c r="O15" s="280"/>
      <c r="P15" s="280"/>
      <c r="Q15" s="280"/>
      <c r="R15" s="280"/>
      <c r="S15" s="280"/>
      <c r="T15" s="280"/>
      <c r="U15" s="280"/>
      <c r="V15" s="280"/>
      <c r="W15" s="280"/>
      <c r="X15" s="280"/>
      <c r="Y15" s="280"/>
      <c r="Z15" s="280"/>
    </row>
    <row r="16" spans="1:26" x14ac:dyDescent="0.25">
      <c r="A16" s="322"/>
      <c r="B16" s="322"/>
      <c r="C16" s="322"/>
      <c r="D16" s="322"/>
      <c r="E16" s="322"/>
      <c r="F16" s="322"/>
      <c r="G16" s="322"/>
      <c r="H16" s="322"/>
      <c r="I16" s="322"/>
      <c r="J16" s="322"/>
      <c r="K16" s="322"/>
      <c r="L16" s="322"/>
      <c r="M16" s="322"/>
      <c r="N16" s="322"/>
      <c r="O16" s="322"/>
      <c r="P16" s="322"/>
      <c r="Q16" s="322"/>
      <c r="R16" s="322"/>
      <c r="S16" s="322"/>
      <c r="T16" s="322"/>
      <c r="U16" s="322"/>
      <c r="V16" s="322"/>
      <c r="W16" s="322"/>
      <c r="X16" s="322"/>
      <c r="Y16" s="322"/>
      <c r="Z16" s="322"/>
    </row>
    <row r="17" spans="1:26" x14ac:dyDescent="0.25">
      <c r="A17" s="322"/>
      <c r="B17" s="322"/>
      <c r="C17" s="322"/>
      <c r="D17" s="322"/>
      <c r="E17" s="322"/>
      <c r="F17" s="322"/>
      <c r="G17" s="322"/>
      <c r="H17" s="322"/>
      <c r="I17" s="322"/>
      <c r="J17" s="322"/>
      <c r="K17" s="322"/>
      <c r="L17" s="322"/>
      <c r="M17" s="322"/>
      <c r="N17" s="322"/>
      <c r="O17" s="322"/>
      <c r="P17" s="322"/>
      <c r="Q17" s="322"/>
      <c r="R17" s="322"/>
      <c r="S17" s="322"/>
      <c r="T17" s="322"/>
      <c r="U17" s="322"/>
      <c r="V17" s="322"/>
      <c r="W17" s="322"/>
      <c r="X17" s="322"/>
      <c r="Y17" s="322"/>
      <c r="Z17" s="322"/>
    </row>
    <row r="18" spans="1:26" x14ac:dyDescent="0.25">
      <c r="A18" s="322"/>
      <c r="B18" s="322"/>
      <c r="C18" s="322"/>
      <c r="D18" s="322"/>
      <c r="E18" s="322"/>
      <c r="F18" s="322"/>
      <c r="G18" s="322"/>
      <c r="H18" s="322"/>
      <c r="I18" s="322"/>
      <c r="J18" s="322"/>
      <c r="K18" s="322"/>
      <c r="L18" s="322"/>
      <c r="M18" s="322"/>
      <c r="N18" s="322"/>
      <c r="O18" s="322"/>
      <c r="P18" s="322"/>
      <c r="Q18" s="322"/>
      <c r="R18" s="322"/>
      <c r="S18" s="322"/>
      <c r="T18" s="322"/>
      <c r="U18" s="322"/>
      <c r="V18" s="322"/>
      <c r="W18" s="322"/>
      <c r="X18" s="322"/>
      <c r="Y18" s="322"/>
      <c r="Z18" s="322"/>
    </row>
    <row r="19" spans="1:26" x14ac:dyDescent="0.25">
      <c r="A19" s="322"/>
      <c r="B19" s="322"/>
      <c r="C19" s="322"/>
      <c r="D19" s="322"/>
      <c r="E19" s="322"/>
      <c r="F19" s="322"/>
      <c r="G19" s="322"/>
      <c r="H19" s="322"/>
      <c r="I19" s="322"/>
      <c r="J19" s="322"/>
      <c r="K19" s="322"/>
      <c r="L19" s="322"/>
      <c r="M19" s="322"/>
      <c r="N19" s="322"/>
      <c r="O19" s="322"/>
      <c r="P19" s="322"/>
      <c r="Q19" s="322"/>
      <c r="R19" s="322"/>
      <c r="S19" s="322"/>
      <c r="T19" s="322"/>
      <c r="U19" s="322"/>
      <c r="V19" s="322"/>
      <c r="W19" s="322"/>
      <c r="X19" s="322"/>
      <c r="Y19" s="322"/>
      <c r="Z19" s="322"/>
    </row>
    <row r="20" spans="1:26" x14ac:dyDescent="0.25">
      <c r="A20" s="316"/>
      <c r="B20" s="316"/>
      <c r="C20" s="316"/>
      <c r="D20" s="316"/>
      <c r="E20" s="316"/>
      <c r="F20" s="316"/>
      <c r="G20" s="316"/>
      <c r="H20" s="316"/>
      <c r="I20" s="316"/>
      <c r="J20" s="316"/>
      <c r="K20" s="316"/>
      <c r="L20" s="316"/>
      <c r="M20" s="316"/>
      <c r="N20" s="316"/>
      <c r="O20" s="316"/>
      <c r="P20" s="316"/>
      <c r="Q20" s="316"/>
      <c r="R20" s="316"/>
      <c r="S20" s="316"/>
      <c r="T20" s="316"/>
      <c r="U20" s="316"/>
      <c r="V20" s="316"/>
      <c r="W20" s="316"/>
      <c r="X20" s="316"/>
      <c r="Y20" s="316"/>
      <c r="Z20" s="316"/>
    </row>
    <row r="21" spans="1:26" x14ac:dyDescent="0.25">
      <c r="A21" s="316"/>
      <c r="B21" s="316"/>
      <c r="C21" s="316"/>
      <c r="D21" s="316"/>
      <c r="E21" s="316"/>
      <c r="F21" s="316"/>
      <c r="G21" s="316"/>
      <c r="H21" s="316"/>
      <c r="I21" s="316"/>
      <c r="J21" s="316"/>
      <c r="K21" s="316"/>
      <c r="L21" s="316"/>
      <c r="M21" s="316"/>
      <c r="N21" s="316"/>
      <c r="O21" s="316"/>
      <c r="P21" s="316"/>
      <c r="Q21" s="316"/>
      <c r="R21" s="316"/>
      <c r="S21" s="316"/>
      <c r="T21" s="316"/>
      <c r="U21" s="316"/>
      <c r="V21" s="316"/>
      <c r="W21" s="316"/>
      <c r="X21" s="316"/>
      <c r="Y21" s="316"/>
      <c r="Z21" s="316"/>
    </row>
    <row r="22" spans="1:26" x14ac:dyDescent="0.25">
      <c r="A22" s="317" t="s">
        <v>428</v>
      </c>
      <c r="B22" s="317"/>
      <c r="C22" s="317"/>
      <c r="D22" s="317"/>
      <c r="E22" s="317"/>
      <c r="F22" s="317"/>
      <c r="G22" s="317"/>
      <c r="H22" s="317"/>
      <c r="I22" s="317"/>
      <c r="J22" s="317"/>
      <c r="K22" s="317"/>
      <c r="L22" s="317"/>
      <c r="M22" s="317"/>
      <c r="N22" s="317"/>
      <c r="O22" s="317"/>
      <c r="P22" s="317"/>
      <c r="Q22" s="317"/>
      <c r="R22" s="317"/>
      <c r="S22" s="317"/>
      <c r="T22" s="317"/>
      <c r="U22" s="317"/>
      <c r="V22" s="317"/>
      <c r="W22" s="317"/>
      <c r="X22" s="317"/>
      <c r="Y22" s="317"/>
      <c r="Z22" s="317"/>
    </row>
    <row r="23" spans="1:26" ht="32.25" customHeight="1" x14ac:dyDescent="0.25">
      <c r="A23" s="319" t="s">
        <v>291</v>
      </c>
      <c r="B23" s="320"/>
      <c r="C23" s="320"/>
      <c r="D23" s="320"/>
      <c r="E23" s="320"/>
      <c r="F23" s="320"/>
      <c r="G23" s="320"/>
      <c r="H23" s="320"/>
      <c r="I23" s="320"/>
      <c r="J23" s="320"/>
      <c r="K23" s="320"/>
      <c r="L23" s="321"/>
      <c r="M23" s="318" t="s">
        <v>292</v>
      </c>
      <c r="N23" s="318"/>
      <c r="O23" s="318"/>
      <c r="P23" s="318"/>
      <c r="Q23" s="318"/>
      <c r="R23" s="318"/>
      <c r="S23" s="318"/>
      <c r="T23" s="318"/>
      <c r="U23" s="318"/>
      <c r="V23" s="318"/>
      <c r="W23" s="318"/>
      <c r="X23" s="318"/>
      <c r="Y23" s="318"/>
      <c r="Z23" s="318"/>
    </row>
    <row r="24" spans="1:26" ht="151.5" customHeight="1" x14ac:dyDescent="0.25">
      <c r="A24" s="57" t="s">
        <v>196</v>
      </c>
      <c r="B24" s="58" t="s">
        <v>203</v>
      </c>
      <c r="C24" s="57" t="s">
        <v>285</v>
      </c>
      <c r="D24" s="57" t="s">
        <v>197</v>
      </c>
      <c r="E24" s="57" t="s">
        <v>286</v>
      </c>
      <c r="F24" s="57" t="s">
        <v>288</v>
      </c>
      <c r="G24" s="57" t="s">
        <v>287</v>
      </c>
      <c r="H24" s="57" t="s">
        <v>198</v>
      </c>
      <c r="I24" s="57" t="s">
        <v>289</v>
      </c>
      <c r="J24" s="57" t="s">
        <v>204</v>
      </c>
      <c r="K24" s="58" t="s">
        <v>202</v>
      </c>
      <c r="L24" s="58" t="s">
        <v>199</v>
      </c>
      <c r="M24" s="59" t="s">
        <v>211</v>
      </c>
      <c r="N24" s="58" t="s">
        <v>437</v>
      </c>
      <c r="O24" s="57" t="s">
        <v>209</v>
      </c>
      <c r="P24" s="57" t="s">
        <v>210</v>
      </c>
      <c r="Q24" s="57" t="s">
        <v>208</v>
      </c>
      <c r="R24" s="57" t="s">
        <v>198</v>
      </c>
      <c r="S24" s="57" t="s">
        <v>207</v>
      </c>
      <c r="T24" s="57" t="s">
        <v>206</v>
      </c>
      <c r="U24" s="57" t="s">
        <v>284</v>
      </c>
      <c r="V24" s="57" t="s">
        <v>208</v>
      </c>
      <c r="W24" s="62" t="s">
        <v>201</v>
      </c>
      <c r="X24" s="62" t="s">
        <v>213</v>
      </c>
      <c r="Y24" s="62" t="s">
        <v>214</v>
      </c>
      <c r="Z24" s="63" t="s">
        <v>212</v>
      </c>
    </row>
    <row r="25" spans="1:26" ht="16.5" customHeight="1" x14ac:dyDescent="0.25">
      <c r="A25" s="57">
        <v>1</v>
      </c>
      <c r="B25" s="58">
        <v>2</v>
      </c>
      <c r="C25" s="57">
        <v>3</v>
      </c>
      <c r="D25" s="58">
        <v>4</v>
      </c>
      <c r="E25" s="57">
        <v>5</v>
      </c>
      <c r="F25" s="58">
        <v>6</v>
      </c>
      <c r="G25" s="57">
        <v>7</v>
      </c>
      <c r="H25" s="58">
        <v>8</v>
      </c>
      <c r="I25" s="57">
        <v>9</v>
      </c>
      <c r="J25" s="58">
        <v>10</v>
      </c>
      <c r="K25" s="124">
        <v>11</v>
      </c>
      <c r="L25" s="58">
        <v>12</v>
      </c>
      <c r="M25" s="124">
        <v>13</v>
      </c>
      <c r="N25" s="58">
        <v>14</v>
      </c>
      <c r="O25" s="124">
        <v>15</v>
      </c>
      <c r="P25" s="58">
        <v>16</v>
      </c>
      <c r="Q25" s="124">
        <v>17</v>
      </c>
      <c r="R25" s="58">
        <v>18</v>
      </c>
      <c r="S25" s="124">
        <v>19</v>
      </c>
      <c r="T25" s="58">
        <v>20</v>
      </c>
      <c r="U25" s="124">
        <v>21</v>
      </c>
      <c r="V25" s="58">
        <v>22</v>
      </c>
      <c r="W25" s="124">
        <v>23</v>
      </c>
      <c r="X25" s="58">
        <v>24</v>
      </c>
      <c r="Y25" s="124">
        <v>25</v>
      </c>
      <c r="Z25" s="58">
        <v>26</v>
      </c>
    </row>
    <row r="26" spans="1:26" ht="60" x14ac:dyDescent="0.25">
      <c r="A26" s="54" t="s">
        <v>482</v>
      </c>
      <c r="B26" s="149" t="s">
        <v>493</v>
      </c>
      <c r="C26" s="150">
        <v>0.59940329853543306</v>
      </c>
      <c r="D26" s="54">
        <v>381</v>
      </c>
      <c r="E26" s="54"/>
      <c r="F26" s="150">
        <v>228.372656742</v>
      </c>
      <c r="G26" s="54"/>
      <c r="H26" s="54">
        <v>226773</v>
      </c>
      <c r="I26" s="54">
        <v>1.0070540000000001E-3</v>
      </c>
      <c r="J26" s="54">
        <v>1.6800941911074071E-3</v>
      </c>
      <c r="K26" s="151" t="s">
        <v>457</v>
      </c>
      <c r="L26" s="54"/>
      <c r="M26" s="55" t="s">
        <v>483</v>
      </c>
      <c r="N26" s="54"/>
      <c r="O26" s="152">
        <v>198.12113854200001</v>
      </c>
      <c r="P26" s="150">
        <v>0.55033649595</v>
      </c>
      <c r="Q26" s="54">
        <v>2.4268166666666665E-6</v>
      </c>
      <c r="R26" s="54">
        <v>226773</v>
      </c>
      <c r="S26" s="54">
        <v>8.7365400000000008E-4</v>
      </c>
      <c r="T26" s="54">
        <v>1.4898941911074071E-3</v>
      </c>
      <c r="U26" s="54"/>
      <c r="V26" s="54"/>
      <c r="W26" s="54">
        <v>-1.3339999999999999E-4</v>
      </c>
      <c r="X26" s="54">
        <v>-1.9019999999999999E-4</v>
      </c>
      <c r="Y26" s="54"/>
      <c r="Z26" s="153" t="s">
        <v>458</v>
      </c>
    </row>
  </sheetData>
  <customSheetViews>
    <customSheetView guid="{5119A4A8-E24F-4D86-A27C-CDEF3FAC4422}" scale="80" showPageBreaks="1" fitToPage="1" printArea="1" view="pageBreakPreview" topLeftCell="A4">
      <selection activeCell="O26" sqref="O26:X26"/>
      <pageMargins left="0.7" right="0.7" top="0.75" bottom="0.75" header="0.3" footer="0.3"/>
      <pageSetup paperSize="8" scale="40" orientation="landscape" r:id="rId1"/>
    </customSheetView>
    <customSheetView guid="{68707FFD-F9F5-4EC5-B842-74C14C39CE12}" scale="80" showPageBreaks="1" fitToPage="1" printArea="1" view="pageBreakPreview" topLeftCell="A4">
      <selection activeCell="K30" sqref="K30"/>
      <pageMargins left="0.7" right="0.7" top="0.75" bottom="0.75" header="0.3" footer="0.3"/>
      <pageSetup paperSize="8" scale="40" orientation="landscape" r:id="rId2"/>
    </customSheetView>
    <customSheetView guid="{9BD63648-C411-49A8-83AE-4D02900E31D7}" scale="80" showPageBreaks="1" fitToPage="1" printArea="1" view="pageBreakPreview" topLeftCell="A22">
      <selection activeCell="C28" sqref="C28"/>
      <pageMargins left="0.7" right="0.7" top="0.75" bottom="0.75" header="0.3" footer="0.3"/>
      <pageSetup paperSize="8" scale="40" orientation="landscape" r:id="rId3"/>
    </customSheetView>
    <customSheetView guid="{B0174206-7E6C-4876-A6A5-7EA64E32C753}" scale="80" showPageBreaks="1" fitToPage="1" printArea="1" view="pageBreakPreview" topLeftCell="A13">
      <selection activeCell="Z28" sqref="Z28"/>
      <pageMargins left="0.7" right="0.7" top="0.75" bottom="0.75" header="0.3" footer="0.3"/>
      <pageSetup paperSize="8" scale="40" orientation="landscape" r:id="rId4"/>
    </customSheetView>
    <customSheetView guid="{8395D79B-AE9B-4A11-9A65-0025B8E70DA5}" scale="80" showPageBreaks="1" fitToPage="1" printArea="1" view="pageBreakPreview" topLeftCell="A22">
      <selection activeCell="C28" sqref="C28"/>
      <pageMargins left="0.7" right="0.7" top="0.75" bottom="0.75" header="0.3" footer="0.3"/>
      <pageSetup paperSize="8" scale="40" orientation="landscape" r:id="rId5"/>
    </customSheetView>
    <customSheetView guid="{6EBB2EDD-CC3A-42CA-9E9F-14EEFF17DAC2}" scale="80" showPageBreaks="1" fitToPage="1" printArea="1" view="pageBreakPreview" topLeftCell="A13">
      <selection activeCell="A14" sqref="A14:Z14"/>
      <pageMargins left="0.7" right="0.7" top="0.75" bottom="0.75" header="0.3" footer="0.3"/>
      <pageSetup paperSize="8" scale="27" orientation="landscape" r:id="rId6"/>
    </customSheetView>
    <customSheetView guid="{05F9F0B9-90C5-41CF-A23C-CD7B6E78A8A4}" scale="80" showPageBreaks="1" fitToPage="1" printArea="1" view="pageBreakPreview" topLeftCell="A4">
      <selection activeCell="A14" sqref="A14:Z14"/>
      <pageMargins left="0.7" right="0.7" top="0.75" bottom="0.75" header="0.3" footer="0.3"/>
      <pageSetup paperSize="8" scale="40" orientation="landscape" r:id="rId7"/>
    </customSheetView>
    <customSheetView guid="{2264436F-BC87-4787-B08F-4679F2329F1B}" scale="80" showPageBreaks="1" fitToPage="1" printArea="1" view="pageBreakPreview" topLeftCell="A4">
      <selection activeCell="A5" sqref="A5"/>
      <pageMargins left="0.7" right="0.7" top="0.75" bottom="0.75" header="0.3" footer="0.3"/>
      <pageSetup paperSize="8" scale="40" orientation="landscape" r:id="rId8"/>
    </customSheetView>
    <customSheetView guid="{26C35F1F-3378-495E-A895-7436EE961AC1}" scale="80" showPageBreaks="1" fitToPage="1" printArea="1" view="pageBreakPreview" topLeftCell="A4">
      <selection activeCell="B30" sqref="B30"/>
      <pageMargins left="0.7" right="0.7" top="0.75" bottom="0.75" header="0.3" footer="0.3"/>
      <pageSetup paperSize="8" scale="40" orientation="landscape" r:id="rId9"/>
    </customSheetView>
  </customSheetViews>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0"/>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O21"/>
  <sheetViews>
    <sheetView zoomScale="69" zoomScaleNormal="69" zoomScaleSheetLayoutView="100" workbookViewId="0">
      <selection activeCell="G22" sqref="G22"/>
    </sheetView>
  </sheetViews>
  <sheetFormatPr defaultColWidth="9.140625" defaultRowHeight="15" customHeight="1" x14ac:dyDescent="0.25"/>
  <cols>
    <col min="1" max="1" width="7.42578125" customWidth="1"/>
    <col min="2" max="2" width="25.5703125" customWidth="1"/>
    <col min="3" max="3" width="71.28515625" customWidth="1"/>
    <col min="4" max="4" width="16.140625" customWidth="1"/>
    <col min="5" max="5" width="9.42578125" customWidth="1"/>
    <col min="6" max="6" width="8.7109375" customWidth="1"/>
    <col min="7" max="7" width="9" customWidth="1"/>
    <col min="8" max="8" width="8.42578125" customWidth="1"/>
    <col min="9" max="9" width="33.85546875" customWidth="1"/>
    <col min="10" max="11" width="19.140625" customWidth="1"/>
    <col min="12" max="12" width="16" customWidth="1"/>
    <col min="13" max="13" width="14.85546875" customWidth="1"/>
    <col min="14" max="14" width="16.28515625" customWidth="1"/>
  </cols>
  <sheetData>
    <row r="1" spans="1:15" ht="18.75" customHeight="1" x14ac:dyDescent="0.25">
      <c r="A1" s="15"/>
      <c r="B1" s="15"/>
      <c r="C1" s="9"/>
      <c r="D1" s="9"/>
      <c r="E1" s="9"/>
      <c r="F1" s="9"/>
      <c r="G1" s="9"/>
      <c r="H1" s="9"/>
      <c r="I1" s="9"/>
      <c r="J1" s="9"/>
      <c r="K1" s="9"/>
      <c r="L1" s="9"/>
      <c r="M1" s="9"/>
      <c r="N1" s="9"/>
      <c r="O1" s="24" t="s">
        <v>68</v>
      </c>
    </row>
    <row r="2" spans="1:15" ht="18.75" customHeight="1" x14ac:dyDescent="0.3">
      <c r="A2" s="15"/>
      <c r="B2" s="15"/>
      <c r="C2" s="9"/>
      <c r="D2" s="9"/>
      <c r="E2" s="9"/>
      <c r="F2" s="9"/>
      <c r="G2" s="9"/>
      <c r="H2" s="9"/>
      <c r="I2" s="9"/>
      <c r="J2" s="9"/>
      <c r="K2" s="9"/>
      <c r="L2" s="9"/>
      <c r="M2" s="9"/>
      <c r="N2" s="9"/>
      <c r="O2" s="12" t="s">
        <v>10</v>
      </c>
    </row>
    <row r="3" spans="1:15" ht="18.75" x14ac:dyDescent="0.3">
      <c r="A3" s="14"/>
      <c r="B3" s="14"/>
      <c r="C3" s="9"/>
      <c r="D3" s="9"/>
      <c r="E3" s="9"/>
      <c r="F3" s="9"/>
      <c r="G3" s="9"/>
      <c r="H3" s="9"/>
      <c r="I3" s="9"/>
      <c r="J3" s="9"/>
      <c r="K3" s="9"/>
      <c r="L3" s="9"/>
      <c r="M3" s="9"/>
      <c r="N3" s="9"/>
      <c r="O3" s="12" t="s">
        <v>67</v>
      </c>
    </row>
    <row r="4" spans="1:15" ht="18.75" x14ac:dyDescent="0.3">
      <c r="A4" s="14"/>
      <c r="B4" s="14"/>
      <c r="C4" s="9"/>
      <c r="D4" s="9"/>
      <c r="E4" s="9"/>
      <c r="F4" s="9"/>
      <c r="G4" s="9"/>
      <c r="H4" s="9"/>
      <c r="I4" s="9"/>
      <c r="J4" s="9"/>
      <c r="K4" s="9"/>
      <c r="L4" s="12"/>
      <c r="M4" s="9"/>
      <c r="N4" s="9"/>
      <c r="O4" s="9"/>
    </row>
    <row r="5" spans="1:15" ht="15.75" x14ac:dyDescent="0.25">
      <c r="A5" s="274" t="str">
        <f>'1. паспорт местоположение'!A5:C5</f>
        <v>Год раскрытия информации: 2022 год</v>
      </c>
      <c r="B5" s="274"/>
      <c r="C5" s="274"/>
      <c r="D5" s="274"/>
      <c r="E5" s="274"/>
      <c r="F5" s="274"/>
      <c r="G5" s="274"/>
      <c r="H5" s="274"/>
      <c r="I5" s="274"/>
      <c r="J5" s="274"/>
      <c r="K5" s="274"/>
      <c r="L5" s="274"/>
      <c r="M5" s="274"/>
      <c r="N5" s="274"/>
      <c r="O5" s="274"/>
    </row>
    <row r="6" spans="1:15" ht="18.75" x14ac:dyDescent="0.3">
      <c r="A6" s="14"/>
      <c r="B6" s="14"/>
      <c r="C6" s="9"/>
      <c r="D6" s="9"/>
      <c r="E6" s="9"/>
      <c r="F6" s="9"/>
      <c r="G6" s="9"/>
      <c r="H6" s="9"/>
      <c r="I6" s="9"/>
      <c r="J6" s="9"/>
      <c r="K6" s="9"/>
      <c r="L6" s="12"/>
      <c r="M6" s="9"/>
      <c r="N6" s="9"/>
      <c r="O6" s="9"/>
    </row>
    <row r="7" spans="1:15" ht="18.75" x14ac:dyDescent="0.25">
      <c r="A7" s="278" t="s">
        <v>9</v>
      </c>
      <c r="B7" s="278"/>
      <c r="C7" s="278"/>
      <c r="D7" s="278"/>
      <c r="E7" s="278"/>
      <c r="F7" s="278"/>
      <c r="G7" s="278"/>
      <c r="H7" s="278"/>
      <c r="I7" s="278"/>
      <c r="J7" s="278"/>
      <c r="K7" s="278"/>
      <c r="L7" s="278"/>
      <c r="M7" s="278"/>
      <c r="N7" s="278"/>
      <c r="O7" s="278"/>
    </row>
    <row r="8" spans="1:15" ht="18.75" x14ac:dyDescent="0.25">
      <c r="A8" s="278"/>
      <c r="B8" s="278"/>
      <c r="C8" s="278"/>
      <c r="D8" s="278"/>
      <c r="E8" s="278"/>
      <c r="F8" s="278"/>
      <c r="G8" s="278"/>
      <c r="H8" s="278"/>
      <c r="I8" s="278"/>
      <c r="J8" s="278"/>
      <c r="K8" s="278"/>
      <c r="L8" s="278"/>
      <c r="M8" s="278"/>
      <c r="N8" s="278"/>
      <c r="O8" s="278"/>
    </row>
    <row r="9" spans="1:15" ht="18.75" x14ac:dyDescent="0.25">
      <c r="A9" s="277" t="str">
        <f>'1. паспорт местоположение'!$A$9</f>
        <v>АО "Россети Тюмень"</v>
      </c>
      <c r="B9" s="277"/>
      <c r="C9" s="277"/>
      <c r="D9" s="277"/>
      <c r="E9" s="277"/>
      <c r="F9" s="277"/>
      <c r="G9" s="277"/>
      <c r="H9" s="277"/>
      <c r="I9" s="277"/>
      <c r="J9" s="277"/>
      <c r="K9" s="277"/>
      <c r="L9" s="277"/>
      <c r="M9" s="277"/>
      <c r="N9" s="277"/>
      <c r="O9" s="277"/>
    </row>
    <row r="10" spans="1:15" ht="15.75" x14ac:dyDescent="0.25">
      <c r="A10" s="280" t="s">
        <v>8</v>
      </c>
      <c r="B10" s="280"/>
      <c r="C10" s="280"/>
      <c r="D10" s="280"/>
      <c r="E10" s="280"/>
      <c r="F10" s="280"/>
      <c r="G10" s="280"/>
      <c r="H10" s="280"/>
      <c r="I10" s="280"/>
      <c r="J10" s="280"/>
      <c r="K10" s="280"/>
      <c r="L10" s="280"/>
      <c r="M10" s="280"/>
      <c r="N10" s="280"/>
      <c r="O10" s="280"/>
    </row>
    <row r="11" spans="1:15" ht="18.75" x14ac:dyDescent="0.25">
      <c r="A11" s="278"/>
      <c r="B11" s="278"/>
      <c r="C11" s="278"/>
      <c r="D11" s="278"/>
      <c r="E11" s="278"/>
      <c r="F11" s="278"/>
      <c r="G11" s="278"/>
      <c r="H11" s="278"/>
      <c r="I11" s="278"/>
      <c r="J11" s="278"/>
      <c r="K11" s="278"/>
      <c r="L11" s="278"/>
      <c r="M11" s="278"/>
      <c r="N11" s="278"/>
      <c r="O11" s="278"/>
    </row>
    <row r="12" spans="1:15" ht="18.75" x14ac:dyDescent="0.25">
      <c r="A12" s="277" t="str">
        <f>'1. паспорт местоположение'!A12:C12</f>
        <v>M_TP3600.VL.0098</v>
      </c>
      <c r="B12" s="277"/>
      <c r="C12" s="277"/>
      <c r="D12" s="277"/>
      <c r="E12" s="277"/>
      <c r="F12" s="277"/>
      <c r="G12" s="277"/>
      <c r="H12" s="277"/>
      <c r="I12" s="277"/>
      <c r="J12" s="277"/>
      <c r="K12" s="277"/>
      <c r="L12" s="277"/>
      <c r="M12" s="277"/>
      <c r="N12" s="277"/>
      <c r="O12" s="277"/>
    </row>
    <row r="13" spans="1:15" ht="15.75" x14ac:dyDescent="0.25">
      <c r="A13" s="280" t="s">
        <v>7</v>
      </c>
      <c r="B13" s="280"/>
      <c r="C13" s="280"/>
      <c r="D13" s="280"/>
      <c r="E13" s="280"/>
      <c r="F13" s="280"/>
      <c r="G13" s="280"/>
      <c r="H13" s="280"/>
      <c r="I13" s="280"/>
      <c r="J13" s="280"/>
      <c r="K13" s="280"/>
      <c r="L13" s="280"/>
      <c r="M13" s="280"/>
      <c r="N13" s="280"/>
      <c r="O13" s="280"/>
    </row>
    <row r="14" spans="1:15" ht="15.75" customHeight="1" x14ac:dyDescent="0.25">
      <c r="A14" s="287"/>
      <c r="B14" s="287"/>
      <c r="C14" s="287"/>
      <c r="D14" s="287"/>
      <c r="E14" s="287"/>
      <c r="F14" s="287"/>
      <c r="G14" s="287"/>
      <c r="H14" s="287"/>
      <c r="I14" s="287"/>
      <c r="J14" s="287"/>
      <c r="K14" s="287"/>
      <c r="L14" s="287"/>
      <c r="M14" s="287"/>
      <c r="N14" s="287"/>
      <c r="O14" s="287"/>
    </row>
    <row r="15" spans="1:15" ht="39.75" customHeight="1" x14ac:dyDescent="0.25">
      <c r="A15" s="276" t="str">
        <f>'1. паспорт местоположение'!A15:C15</f>
        <v>Проектирование реконструкции электросетевого ВЛ 10 кВ Тахтаир с КТП и ВЛ 0,4 кВ (замена опор на ж/б, провода на СИП на ВЛ-10кВ - 53,04 км, ВЛ-0,4кВ – 7,27 км, замена КТП - 4 шт., установка РВА - 5 шт.)</v>
      </c>
      <c r="B15" s="276"/>
      <c r="C15" s="276"/>
      <c r="D15" s="276"/>
      <c r="E15" s="276"/>
      <c r="F15" s="276"/>
      <c r="G15" s="276"/>
      <c r="H15" s="276"/>
      <c r="I15" s="276"/>
      <c r="J15" s="276"/>
      <c r="K15" s="276"/>
      <c r="L15" s="276"/>
      <c r="M15" s="276"/>
      <c r="N15" s="276"/>
      <c r="O15" s="276"/>
    </row>
    <row r="16" spans="1:15" ht="15" customHeight="1" x14ac:dyDescent="0.25">
      <c r="A16" s="280" t="s">
        <v>6</v>
      </c>
      <c r="B16" s="280"/>
      <c r="C16" s="280"/>
      <c r="D16" s="280"/>
      <c r="E16" s="280"/>
      <c r="F16" s="280"/>
      <c r="G16" s="280"/>
      <c r="H16" s="280"/>
      <c r="I16" s="280"/>
      <c r="J16" s="280"/>
      <c r="K16" s="280"/>
      <c r="L16" s="280"/>
      <c r="M16" s="280"/>
      <c r="N16" s="280"/>
      <c r="O16" s="280"/>
    </row>
    <row r="17" spans="1:15" ht="15" customHeight="1" x14ac:dyDescent="0.25">
      <c r="A17" s="288"/>
      <c r="B17" s="288"/>
      <c r="C17" s="288"/>
      <c r="D17" s="288"/>
      <c r="E17" s="288"/>
      <c r="F17" s="288"/>
      <c r="G17" s="288"/>
      <c r="H17" s="288"/>
      <c r="I17" s="288"/>
      <c r="J17" s="288"/>
      <c r="K17" s="288"/>
      <c r="L17" s="288"/>
      <c r="M17" s="288"/>
      <c r="N17" s="288"/>
      <c r="O17" s="288"/>
    </row>
    <row r="18" spans="1:15" ht="91.5" customHeight="1" x14ac:dyDescent="0.25">
      <c r="A18" s="323" t="s">
        <v>405</v>
      </c>
      <c r="B18" s="323"/>
      <c r="C18" s="323"/>
      <c r="D18" s="323"/>
      <c r="E18" s="323"/>
      <c r="F18" s="323"/>
      <c r="G18" s="323"/>
      <c r="H18" s="323"/>
      <c r="I18" s="323"/>
      <c r="J18" s="323"/>
      <c r="K18" s="323"/>
      <c r="L18" s="323"/>
      <c r="M18" s="323"/>
      <c r="N18" s="323"/>
      <c r="O18" s="323"/>
    </row>
    <row r="19" spans="1:15" ht="78" customHeight="1" x14ac:dyDescent="0.25">
      <c r="A19" s="283" t="s">
        <v>5</v>
      </c>
      <c r="B19" s="283" t="s">
        <v>87</v>
      </c>
      <c r="C19" s="283" t="s">
        <v>86</v>
      </c>
      <c r="D19" s="283" t="s">
        <v>75</v>
      </c>
      <c r="E19" s="324" t="s">
        <v>85</v>
      </c>
      <c r="F19" s="325"/>
      <c r="G19" s="325"/>
      <c r="H19" s="325"/>
      <c r="I19" s="326"/>
      <c r="J19" s="283" t="s">
        <v>84</v>
      </c>
      <c r="K19" s="283"/>
      <c r="L19" s="283"/>
      <c r="M19" s="283"/>
      <c r="N19" s="283"/>
      <c r="O19" s="283"/>
    </row>
    <row r="20" spans="1:15" ht="51" customHeight="1" x14ac:dyDescent="0.25">
      <c r="A20" s="283"/>
      <c r="B20" s="283"/>
      <c r="C20" s="283"/>
      <c r="D20" s="283"/>
      <c r="E20" s="27" t="s">
        <v>83</v>
      </c>
      <c r="F20" s="27" t="s">
        <v>82</v>
      </c>
      <c r="G20" s="27" t="s">
        <v>81</v>
      </c>
      <c r="H20" s="27" t="s">
        <v>80</v>
      </c>
      <c r="I20" s="27" t="s">
        <v>79</v>
      </c>
      <c r="J20" s="27" t="s">
        <v>78</v>
      </c>
      <c r="K20" s="27" t="s">
        <v>4</v>
      </c>
      <c r="L20" s="33" t="s">
        <v>3</v>
      </c>
      <c r="M20" s="32" t="s">
        <v>194</v>
      </c>
      <c r="N20" s="32" t="s">
        <v>77</v>
      </c>
      <c r="O20" s="32" t="s">
        <v>76</v>
      </c>
    </row>
    <row r="21" spans="1:15" ht="16.5" customHeight="1" x14ac:dyDescent="0.25">
      <c r="A21" s="22">
        <v>1</v>
      </c>
      <c r="B21" s="23">
        <v>2</v>
      </c>
      <c r="C21" s="22">
        <v>3</v>
      </c>
      <c r="D21" s="23">
        <v>4</v>
      </c>
      <c r="E21" s="22">
        <v>5</v>
      </c>
      <c r="F21" s="23">
        <v>6</v>
      </c>
      <c r="G21" s="22">
        <v>7</v>
      </c>
      <c r="H21" s="23">
        <v>8</v>
      </c>
      <c r="I21" s="22">
        <v>9</v>
      </c>
      <c r="J21" s="23">
        <v>10</v>
      </c>
      <c r="K21" s="22">
        <v>11</v>
      </c>
      <c r="L21" s="23">
        <v>12</v>
      </c>
      <c r="M21" s="22">
        <v>13</v>
      </c>
      <c r="N21" s="23">
        <v>14</v>
      </c>
      <c r="O21" s="22">
        <v>15</v>
      </c>
    </row>
  </sheetData>
  <customSheetViews>
    <customSheetView guid="{5119A4A8-E24F-4D86-A27C-CDEF3FAC4422}" scale="85" showPageBreaks="1" fitToPage="1" printArea="1" view="pageBreakPreview">
      <selection activeCell="A6" sqref="A6"/>
      <pageMargins left="0.70866141732283472" right="0.70866141732283472" top="0.74803149606299213" bottom="0.74803149606299213" header="0.31496062992125984" footer="0.31496062992125984"/>
      <pageSetup paperSize="8" scale="67" orientation="landscape" r:id="rId1"/>
    </customSheetView>
    <customSheetView guid="{68707FFD-F9F5-4EC5-B842-74C14C39CE12}" scale="85" showPageBreaks="1" fitToPage="1" printArea="1" view="pageBreakPreview">
      <selection activeCell="A8" sqref="A8:O8"/>
      <pageMargins left="0.70866141732283472" right="0.70866141732283472" top="0.74803149606299213" bottom="0.74803149606299213" header="0.31496062992125984" footer="0.31496062992125984"/>
      <pageSetup paperSize="8" scale="67" orientation="landscape" r:id="rId2"/>
    </customSheetView>
    <customSheetView guid="{9BD63648-C411-49A8-83AE-4D02900E31D7}" scale="60" showPageBreaks="1" fitToPage="1" printArea="1" view="pageBreakPreview">
      <selection activeCell="L23" sqref="L23"/>
      <pageMargins left="0.70866141732283472" right="0.70866141732283472" top="0.74803149606299213" bottom="0.74803149606299213" header="0.31496062992125984" footer="0.31496062992125984"/>
      <pageSetup paperSize="8" scale="67" orientation="landscape" r:id="rId3"/>
    </customSheetView>
    <customSheetView guid="{B0174206-7E6C-4876-A6A5-7EA64E32C753}" scale="60" showPageBreaks="1" fitToPage="1" printArea="1" view="pageBreakPreview">
      <selection activeCell="L23" sqref="L23"/>
      <pageMargins left="0.70866141732283472" right="0.70866141732283472" top="0.74803149606299213" bottom="0.74803149606299213" header="0.31496062992125984" footer="0.31496062992125984"/>
      <pageSetup paperSize="8" scale="67" orientation="landscape" r:id="rId4"/>
    </customSheetView>
    <customSheetView guid="{8395D79B-AE9B-4A11-9A65-0025B8E70DA5}" scale="60" showPageBreaks="1" fitToPage="1" printArea="1" view="pageBreakPreview">
      <selection activeCell="L23" sqref="L23"/>
      <pageMargins left="0.70866141732283472" right="0.70866141732283472" top="0.74803149606299213" bottom="0.74803149606299213" header="0.31496062992125984" footer="0.31496062992125984"/>
      <pageSetup paperSize="8" scale="67" orientation="landscape" r:id="rId5"/>
    </customSheetView>
    <customSheetView guid="{6EBB2EDD-CC3A-42CA-9E9F-14EEFF17DAC2}" scale="60" showPageBreaks="1" fitToPage="1" printArea="1" view="pageBreakPreview">
      <selection activeCell="A12" sqref="A12:O12"/>
      <pageMargins left="0.70866141732283472" right="0.70866141732283472" top="0.74803149606299213" bottom="0.74803149606299213" header="0.31496062992125984" footer="0.31496062992125984"/>
      <pageSetup paperSize="8" scale="46" orientation="landscape" r:id="rId6"/>
    </customSheetView>
    <customSheetView guid="{05F9F0B9-90C5-41CF-A23C-CD7B6E78A8A4}" scale="60" showPageBreaks="1" fitToPage="1" printArea="1" view="pageBreakPreview">
      <selection activeCell="A12" sqref="A12:O12"/>
      <pageMargins left="0.70866141732283472" right="0.70866141732283472" top="0.74803149606299213" bottom="0.74803149606299213" header="0.31496062992125984" footer="0.31496062992125984"/>
      <pageSetup paperSize="8" scale="67" orientation="landscape" r:id="rId7"/>
    </customSheetView>
    <customSheetView guid="{2264436F-BC87-4787-B08F-4679F2329F1B}" scale="85" showPageBreaks="1" fitToPage="1" printArea="1" view="pageBreakPreview">
      <selection activeCell="A6" sqref="A6"/>
      <pageMargins left="0.70866141732283472" right="0.70866141732283472" top="0.74803149606299213" bottom="0.74803149606299213" header="0.31496062992125984" footer="0.31496062992125984"/>
      <pageSetup paperSize="8" scale="67" orientation="landscape" r:id="rId8"/>
    </customSheetView>
    <customSheetView guid="{26C35F1F-3378-495E-A895-7436EE961AC1}" scale="85" showPageBreaks="1" fitToPage="1" printArea="1" view="pageBreakPreview">
      <selection activeCell="A6" sqref="A6"/>
      <pageMargins left="0.70866141732283472" right="0.70866141732283472" top="0.74803149606299213" bottom="0.74803149606299213" header="0.31496062992125984" footer="0.31496062992125984"/>
      <pageSetup paperSize="8" scale="67" orientation="landscape" r:id="rId9"/>
    </customSheetView>
  </customSheetViews>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85" zoomScaleSheetLayoutView="85" workbookViewId="0">
      <selection activeCell="A15" sqref="A15:AR15"/>
    </sheetView>
  </sheetViews>
  <sheetFormatPr defaultColWidth="9.140625" defaultRowHeight="15" customHeight="1" x14ac:dyDescent="0.25"/>
  <cols>
    <col min="4" max="4" width="18.5703125" customWidth="1"/>
    <col min="5" max="12" width="9.140625" hidden="1" customWidth="1"/>
    <col min="13" max="13" width="4.7109375" hidden="1" customWidth="1"/>
    <col min="14" max="17" width="9.140625" hidden="1" customWidth="1"/>
    <col min="18" max="18" width="4.7109375" hidden="1" customWidth="1"/>
    <col min="19" max="36" width="9.140625" hidden="1" customWidth="1"/>
    <col min="38" max="38" width="7.7109375" customWidth="1"/>
    <col min="39" max="39" width="3.140625" customWidth="1"/>
    <col min="40" max="40" width="13.5703125" customWidth="1"/>
    <col min="41" max="41" width="16.5703125" customWidth="1"/>
    <col min="42" max="42" width="15.7109375" customWidth="1"/>
    <col min="43" max="43" width="9.5703125" customWidth="1"/>
    <col min="44" max="44" width="8.5703125" customWidth="1"/>
  </cols>
  <sheetData>
    <row r="1" spans="1:45" ht="18.75" customHeight="1" x14ac:dyDescent="0.25">
      <c r="A1" s="15"/>
      <c r="B1" s="9"/>
      <c r="C1" s="9"/>
      <c r="D1" s="9"/>
      <c r="E1" s="9"/>
      <c r="F1" s="9"/>
      <c r="G1" s="9"/>
      <c r="H1" s="9"/>
      <c r="I1" s="13"/>
      <c r="J1" s="13"/>
      <c r="K1" s="24" t="s">
        <v>68</v>
      </c>
      <c r="L1" s="9"/>
      <c r="M1" s="9"/>
      <c r="N1" s="9"/>
      <c r="O1" s="9"/>
      <c r="P1" s="9"/>
      <c r="Q1" s="9"/>
      <c r="R1" s="9"/>
      <c r="S1" s="9"/>
      <c r="T1" s="9"/>
      <c r="U1" s="9"/>
      <c r="V1" s="9"/>
      <c r="W1" s="9"/>
      <c r="X1" s="9"/>
      <c r="Y1" s="9"/>
      <c r="Z1" s="9"/>
      <c r="AA1" s="9"/>
      <c r="AB1" s="9"/>
      <c r="AC1" s="9"/>
      <c r="AD1" s="9"/>
      <c r="AE1" s="9"/>
      <c r="AF1" s="9"/>
      <c r="AG1" s="9"/>
      <c r="AH1" s="9"/>
      <c r="AI1" s="9"/>
      <c r="AJ1" s="9"/>
      <c r="AK1" s="9"/>
      <c r="AL1" s="9"/>
      <c r="AM1" s="9"/>
      <c r="AN1" s="9"/>
      <c r="AO1" s="9"/>
      <c r="AP1" s="9"/>
      <c r="AQ1" s="9"/>
      <c r="AR1" s="24" t="s">
        <v>68</v>
      </c>
      <c r="AS1" s="9"/>
    </row>
    <row r="2" spans="1:45" ht="18.75" customHeight="1" x14ac:dyDescent="0.3">
      <c r="A2" s="15"/>
      <c r="B2" s="9"/>
      <c r="C2" s="9"/>
      <c r="D2" s="9"/>
      <c r="E2" s="9"/>
      <c r="F2" s="9"/>
      <c r="G2" s="9"/>
      <c r="H2" s="9"/>
      <c r="I2" s="13"/>
      <c r="J2" s="13"/>
      <c r="K2" s="12" t="s">
        <v>10</v>
      </c>
      <c r="L2" s="9"/>
      <c r="M2" s="9"/>
      <c r="N2" s="9"/>
      <c r="O2" s="9"/>
      <c r="P2" s="9"/>
      <c r="Q2" s="9"/>
      <c r="R2" s="9"/>
      <c r="S2" s="9"/>
      <c r="T2" s="9"/>
      <c r="U2" s="9"/>
      <c r="V2" s="9"/>
      <c r="W2" s="9"/>
      <c r="X2" s="9"/>
      <c r="Y2" s="9"/>
      <c r="Z2" s="9"/>
      <c r="AA2" s="9"/>
      <c r="AB2" s="9"/>
      <c r="AC2" s="9"/>
      <c r="AD2" s="9"/>
      <c r="AE2" s="9"/>
      <c r="AF2" s="9"/>
      <c r="AG2" s="9"/>
      <c r="AH2" s="9"/>
      <c r="AI2" s="9"/>
      <c r="AJ2" s="9"/>
      <c r="AK2" s="9"/>
      <c r="AL2" s="9"/>
      <c r="AM2" s="9"/>
      <c r="AN2" s="9"/>
      <c r="AO2" s="9"/>
      <c r="AP2" s="9"/>
      <c r="AQ2" s="9"/>
      <c r="AR2" s="12" t="s">
        <v>10</v>
      </c>
      <c r="AS2" s="9"/>
    </row>
    <row r="3" spans="1:45" ht="18.75" x14ac:dyDescent="0.3">
      <c r="A3" s="14"/>
      <c r="B3" s="9"/>
      <c r="C3" s="9"/>
      <c r="D3" s="9"/>
      <c r="E3" s="9"/>
      <c r="F3" s="9"/>
      <c r="G3" s="9"/>
      <c r="H3" s="9"/>
      <c r="I3" s="13"/>
      <c r="J3" s="13"/>
      <c r="K3" s="12" t="s">
        <v>67</v>
      </c>
      <c r="L3" s="9"/>
      <c r="M3" s="9"/>
      <c r="N3" s="9"/>
      <c r="O3" s="9"/>
      <c r="P3" s="9"/>
      <c r="Q3" s="9"/>
      <c r="R3" s="9"/>
      <c r="S3" s="9"/>
      <c r="T3" s="9"/>
      <c r="U3" s="9"/>
      <c r="V3" s="9"/>
      <c r="W3" s="9"/>
      <c r="X3" s="9"/>
      <c r="Y3" s="9"/>
      <c r="Z3" s="9"/>
      <c r="AA3" s="9"/>
      <c r="AB3" s="9"/>
      <c r="AC3" s="9"/>
      <c r="AD3" s="9"/>
      <c r="AE3" s="9"/>
      <c r="AF3" s="9"/>
      <c r="AG3" s="9"/>
      <c r="AH3" s="9"/>
      <c r="AI3" s="9"/>
      <c r="AJ3" s="9"/>
      <c r="AK3" s="9"/>
      <c r="AL3" s="9"/>
      <c r="AM3" s="9"/>
      <c r="AN3" s="9"/>
      <c r="AO3" s="9"/>
      <c r="AP3" s="9"/>
      <c r="AQ3" s="9"/>
      <c r="AR3" s="12" t="s">
        <v>281</v>
      </c>
      <c r="AS3" s="9"/>
    </row>
    <row r="4" spans="1:45" ht="18.75" x14ac:dyDescent="0.3">
      <c r="A4" s="14"/>
      <c r="B4" s="9"/>
      <c r="C4" s="9"/>
      <c r="D4" s="9"/>
      <c r="E4" s="9"/>
      <c r="F4" s="9"/>
      <c r="G4" s="9"/>
      <c r="H4" s="9"/>
      <c r="I4" s="13"/>
      <c r="J4" s="13"/>
      <c r="K4" s="12"/>
      <c r="L4" s="9"/>
      <c r="M4" s="9"/>
      <c r="N4" s="9"/>
      <c r="O4" s="9"/>
      <c r="P4" s="9"/>
      <c r="Q4" s="9"/>
      <c r="R4" s="9"/>
      <c r="S4" s="9"/>
      <c r="T4" s="9"/>
      <c r="U4" s="9"/>
      <c r="V4" s="9"/>
      <c r="W4" s="9"/>
      <c r="X4" s="9"/>
      <c r="Y4" s="9"/>
      <c r="Z4" s="9"/>
      <c r="AA4" s="9"/>
      <c r="AB4" s="9"/>
      <c r="AC4" s="9"/>
      <c r="AD4" s="9"/>
      <c r="AE4" s="9"/>
      <c r="AF4" s="9"/>
      <c r="AG4" s="9"/>
      <c r="AH4" s="9"/>
      <c r="AI4" s="9"/>
      <c r="AJ4" s="9"/>
      <c r="AK4" s="9"/>
      <c r="AL4" s="9"/>
      <c r="AM4" s="9"/>
      <c r="AN4" s="9"/>
      <c r="AO4" s="9"/>
      <c r="AP4" s="9"/>
      <c r="AQ4" s="9"/>
      <c r="AR4" s="9"/>
      <c r="AS4" s="9"/>
    </row>
    <row r="5" spans="1:45" ht="18.75" customHeight="1" x14ac:dyDescent="0.25">
      <c r="A5" s="274" t="str">
        <f>'1. паспорт местоположение'!A5:C5</f>
        <v>Год раскрытия информации: 2022 год</v>
      </c>
      <c r="B5" s="274"/>
      <c r="C5" s="274"/>
      <c r="D5" s="274"/>
      <c r="E5" s="274"/>
      <c r="F5" s="274"/>
      <c r="G5" s="274"/>
      <c r="H5" s="274"/>
      <c r="I5" s="274"/>
      <c r="J5" s="274"/>
      <c r="K5" s="274"/>
      <c r="L5" s="274"/>
      <c r="M5" s="274"/>
      <c r="N5" s="274"/>
      <c r="O5" s="274"/>
      <c r="P5" s="274"/>
      <c r="Q5" s="274"/>
      <c r="R5" s="274"/>
      <c r="S5" s="274"/>
      <c r="T5" s="274"/>
      <c r="U5" s="274"/>
      <c r="V5" s="274"/>
      <c r="W5" s="274"/>
      <c r="X5" s="274"/>
      <c r="Y5" s="274"/>
      <c r="Z5" s="274"/>
      <c r="AA5" s="274"/>
      <c r="AB5" s="274"/>
      <c r="AC5" s="274"/>
      <c r="AD5" s="274"/>
      <c r="AE5" s="274"/>
      <c r="AF5" s="274"/>
      <c r="AG5" s="274"/>
      <c r="AH5" s="274"/>
      <c r="AI5" s="274"/>
      <c r="AJ5" s="274"/>
      <c r="AK5" s="274"/>
      <c r="AL5" s="274"/>
      <c r="AM5" s="274"/>
      <c r="AN5" s="274"/>
      <c r="AO5" s="274"/>
      <c r="AP5" s="274"/>
      <c r="AQ5" s="274"/>
      <c r="AR5" s="274"/>
      <c r="AS5" s="9"/>
    </row>
    <row r="6" spans="1:45" ht="18.75" x14ac:dyDescent="0.3">
      <c r="A6" s="14"/>
      <c r="B6" s="9"/>
      <c r="C6" s="9"/>
      <c r="D6" s="9"/>
      <c r="E6" s="9"/>
      <c r="F6" s="9"/>
      <c r="G6" s="9"/>
      <c r="H6" s="9"/>
      <c r="I6" s="13"/>
      <c r="J6" s="13"/>
      <c r="K6" s="12"/>
      <c r="L6" s="9"/>
      <c r="M6" s="9"/>
      <c r="N6" s="9"/>
      <c r="O6" s="9"/>
      <c r="P6" s="9"/>
      <c r="Q6" s="9"/>
      <c r="R6" s="9"/>
      <c r="S6" s="9"/>
      <c r="T6" s="9"/>
      <c r="U6" s="9"/>
      <c r="V6" s="9"/>
      <c r="W6" s="9"/>
      <c r="X6" s="9"/>
      <c r="Y6" s="9"/>
      <c r="Z6" s="9"/>
      <c r="AA6" s="9"/>
      <c r="AB6" s="9"/>
      <c r="AC6" s="9"/>
      <c r="AD6" s="9"/>
      <c r="AE6" s="9"/>
      <c r="AF6" s="9"/>
      <c r="AG6" s="9"/>
      <c r="AH6" s="9"/>
      <c r="AI6" s="9"/>
      <c r="AJ6" s="9"/>
      <c r="AK6" s="9"/>
      <c r="AL6" s="9"/>
      <c r="AM6" s="9"/>
      <c r="AN6" s="9"/>
      <c r="AO6" s="9"/>
      <c r="AP6" s="9"/>
      <c r="AQ6" s="9"/>
      <c r="AR6" s="9"/>
      <c r="AS6" s="9"/>
    </row>
    <row r="7" spans="1:45" ht="18.75" x14ac:dyDescent="0.25">
      <c r="A7" s="278" t="s">
        <v>9</v>
      </c>
      <c r="B7" s="278"/>
      <c r="C7" s="278"/>
      <c r="D7" s="278"/>
      <c r="E7" s="278"/>
      <c r="F7" s="278"/>
      <c r="G7" s="278"/>
      <c r="H7" s="278"/>
      <c r="I7" s="278"/>
      <c r="J7" s="278"/>
      <c r="K7" s="278"/>
      <c r="L7" s="278"/>
      <c r="M7" s="278"/>
      <c r="N7" s="278"/>
      <c r="O7" s="278"/>
      <c r="P7" s="278"/>
      <c r="Q7" s="278"/>
      <c r="R7" s="278"/>
      <c r="S7" s="278"/>
      <c r="T7" s="278"/>
      <c r="U7" s="278"/>
      <c r="V7" s="278"/>
      <c r="W7" s="278"/>
      <c r="X7" s="278"/>
      <c r="Y7" s="278"/>
      <c r="Z7" s="278"/>
      <c r="AA7" s="278"/>
      <c r="AB7" s="278"/>
      <c r="AC7" s="278"/>
      <c r="AD7" s="278"/>
      <c r="AE7" s="278"/>
      <c r="AF7" s="278"/>
      <c r="AG7" s="278"/>
      <c r="AH7" s="278"/>
      <c r="AI7" s="278"/>
      <c r="AJ7" s="278"/>
      <c r="AK7" s="278"/>
      <c r="AL7" s="278"/>
      <c r="AM7" s="278"/>
      <c r="AN7" s="278"/>
      <c r="AO7" s="278"/>
      <c r="AP7" s="278"/>
      <c r="AQ7" s="278"/>
      <c r="AR7" s="278"/>
      <c r="AS7" s="9"/>
    </row>
    <row r="8" spans="1:45" ht="18.75" x14ac:dyDescent="0.25">
      <c r="A8" s="11"/>
      <c r="B8" s="11"/>
      <c r="C8" s="11"/>
      <c r="D8" s="11"/>
      <c r="E8" s="11"/>
      <c r="F8" s="11"/>
      <c r="G8" s="11"/>
      <c r="H8" s="11"/>
      <c r="I8" s="11"/>
      <c r="J8" s="11"/>
      <c r="K8" s="11"/>
      <c r="L8" s="10"/>
      <c r="M8" s="10"/>
      <c r="N8" s="10"/>
      <c r="O8" s="10"/>
      <c r="P8" s="10"/>
      <c r="Q8" s="10"/>
      <c r="R8" s="10"/>
      <c r="S8" s="10"/>
      <c r="T8" s="10"/>
      <c r="U8" s="10"/>
      <c r="V8" s="10"/>
      <c r="W8" s="10"/>
      <c r="X8" s="10"/>
      <c r="Y8" s="10"/>
      <c r="Z8" s="9"/>
      <c r="AA8" s="9"/>
      <c r="AB8" s="9"/>
      <c r="AC8" s="9"/>
      <c r="AD8" s="9"/>
      <c r="AE8" s="9"/>
      <c r="AF8" s="9"/>
      <c r="AG8" s="9"/>
      <c r="AH8" s="9"/>
      <c r="AI8" s="9"/>
      <c r="AJ8" s="9"/>
      <c r="AK8" s="9"/>
      <c r="AL8" s="9"/>
      <c r="AM8" s="9"/>
      <c r="AN8" s="9"/>
      <c r="AO8" s="9"/>
      <c r="AP8" s="9"/>
      <c r="AQ8" s="9"/>
      <c r="AR8" s="9"/>
      <c r="AS8" s="9"/>
    </row>
    <row r="9" spans="1:45" ht="18.75" customHeight="1" x14ac:dyDescent="0.25">
      <c r="A9" s="277" t="str">
        <f>'1. паспорт местоположение'!$A$9</f>
        <v>АО "Россети Тюмень"</v>
      </c>
      <c r="B9" s="277"/>
      <c r="C9" s="277"/>
      <c r="D9" s="277"/>
      <c r="E9" s="277"/>
      <c r="F9" s="277"/>
      <c r="G9" s="277"/>
      <c r="H9" s="277"/>
      <c r="I9" s="277"/>
      <c r="J9" s="277"/>
      <c r="K9" s="277"/>
      <c r="L9" s="277"/>
      <c r="M9" s="277"/>
      <c r="N9" s="277"/>
      <c r="O9" s="277"/>
      <c r="P9" s="277"/>
      <c r="Q9" s="277"/>
      <c r="R9" s="277"/>
      <c r="S9" s="277"/>
      <c r="T9" s="277"/>
      <c r="U9" s="277"/>
      <c r="V9" s="277"/>
      <c r="W9" s="277"/>
      <c r="X9" s="277"/>
      <c r="Y9" s="277"/>
      <c r="Z9" s="277"/>
      <c r="AA9" s="277"/>
      <c r="AB9" s="277"/>
      <c r="AC9" s="277"/>
      <c r="AD9" s="277"/>
      <c r="AE9" s="277"/>
      <c r="AF9" s="277"/>
      <c r="AG9" s="277"/>
      <c r="AH9" s="277"/>
      <c r="AI9" s="277"/>
      <c r="AJ9" s="277"/>
      <c r="AK9" s="277"/>
      <c r="AL9" s="277"/>
      <c r="AM9" s="277"/>
      <c r="AN9" s="277"/>
      <c r="AO9" s="277"/>
      <c r="AP9" s="277"/>
      <c r="AQ9" s="277"/>
      <c r="AR9" s="277"/>
      <c r="AS9" s="9"/>
    </row>
    <row r="10" spans="1:45" ht="18.75" customHeight="1" x14ac:dyDescent="0.25">
      <c r="A10" s="280" t="s">
        <v>8</v>
      </c>
      <c r="B10" s="280"/>
      <c r="C10" s="280"/>
      <c r="D10" s="280"/>
      <c r="E10" s="280"/>
      <c r="F10" s="280"/>
      <c r="G10" s="280"/>
      <c r="H10" s="280"/>
      <c r="I10" s="280"/>
      <c r="J10" s="280"/>
      <c r="K10" s="280"/>
      <c r="L10" s="280"/>
      <c r="M10" s="280"/>
      <c r="N10" s="280"/>
      <c r="O10" s="280"/>
      <c r="P10" s="280"/>
      <c r="Q10" s="280"/>
      <c r="R10" s="280"/>
      <c r="S10" s="280"/>
      <c r="T10" s="280"/>
      <c r="U10" s="280"/>
      <c r="V10" s="280"/>
      <c r="W10" s="280"/>
      <c r="X10" s="280"/>
      <c r="Y10" s="280"/>
      <c r="Z10" s="280"/>
      <c r="AA10" s="280"/>
      <c r="AB10" s="280"/>
      <c r="AC10" s="280"/>
      <c r="AD10" s="280"/>
      <c r="AE10" s="280"/>
      <c r="AF10" s="280"/>
      <c r="AG10" s="280"/>
      <c r="AH10" s="280"/>
      <c r="AI10" s="280"/>
      <c r="AJ10" s="280"/>
      <c r="AK10" s="280"/>
      <c r="AL10" s="280"/>
      <c r="AM10" s="280"/>
      <c r="AN10" s="280"/>
      <c r="AO10" s="280"/>
      <c r="AP10" s="280"/>
      <c r="AQ10" s="280"/>
      <c r="AR10" s="280"/>
      <c r="AS10" s="9"/>
    </row>
    <row r="11" spans="1:45" ht="18.75" x14ac:dyDescent="0.25">
      <c r="A11" s="11"/>
      <c r="B11" s="11"/>
      <c r="C11" s="11"/>
      <c r="D11" s="11"/>
      <c r="E11" s="11"/>
      <c r="F11" s="11"/>
      <c r="G11" s="11"/>
      <c r="H11" s="11"/>
      <c r="I11" s="11"/>
      <c r="J11" s="11"/>
      <c r="K11" s="11"/>
      <c r="L11" s="10"/>
      <c r="M11" s="10"/>
      <c r="N11" s="10"/>
      <c r="O11" s="10"/>
      <c r="P11" s="10"/>
      <c r="Q11" s="10"/>
      <c r="R11" s="10"/>
      <c r="S11" s="10"/>
      <c r="T11" s="10"/>
      <c r="U11" s="10"/>
      <c r="V11" s="10"/>
      <c r="W11" s="10"/>
      <c r="X11" s="10"/>
      <c r="Y11" s="10"/>
      <c r="Z11" s="9"/>
      <c r="AA11" s="9"/>
      <c r="AB11" s="9"/>
      <c r="AC11" s="9"/>
      <c r="AD11" s="9"/>
      <c r="AE11" s="9"/>
      <c r="AF11" s="9"/>
      <c r="AG11" s="9"/>
      <c r="AH11" s="9"/>
      <c r="AI11" s="9"/>
      <c r="AJ11" s="9"/>
      <c r="AK11" s="9"/>
      <c r="AL11" s="9"/>
      <c r="AM11" s="9"/>
      <c r="AN11" s="9"/>
      <c r="AO11" s="9"/>
      <c r="AP11" s="9"/>
      <c r="AQ11" s="9"/>
      <c r="AR11" s="9"/>
      <c r="AS11" s="9"/>
    </row>
    <row r="12" spans="1:45" ht="18.75" customHeight="1" x14ac:dyDescent="0.25">
      <c r="A12" s="277" t="str">
        <f>'1. паспорт местоположение'!A12:C12</f>
        <v>M_TP3600.VL.0098</v>
      </c>
      <c r="B12" s="277"/>
      <c r="C12" s="277"/>
      <c r="D12" s="277"/>
      <c r="E12" s="277"/>
      <c r="F12" s="277"/>
      <c r="G12" s="277"/>
      <c r="H12" s="277"/>
      <c r="I12" s="277"/>
      <c r="J12" s="277"/>
      <c r="K12" s="277"/>
      <c r="L12" s="277"/>
      <c r="M12" s="277"/>
      <c r="N12" s="277"/>
      <c r="O12" s="277"/>
      <c r="P12" s="277"/>
      <c r="Q12" s="277"/>
      <c r="R12" s="277"/>
      <c r="S12" s="277"/>
      <c r="T12" s="277"/>
      <c r="U12" s="277"/>
      <c r="V12" s="277"/>
      <c r="W12" s="277"/>
      <c r="X12" s="277"/>
      <c r="Y12" s="277"/>
      <c r="Z12" s="277"/>
      <c r="AA12" s="277"/>
      <c r="AB12" s="277"/>
      <c r="AC12" s="277"/>
      <c r="AD12" s="277"/>
      <c r="AE12" s="277"/>
      <c r="AF12" s="277"/>
      <c r="AG12" s="277"/>
      <c r="AH12" s="277"/>
      <c r="AI12" s="277"/>
      <c r="AJ12" s="277"/>
      <c r="AK12" s="277"/>
      <c r="AL12" s="277"/>
      <c r="AM12" s="277"/>
      <c r="AN12" s="277"/>
      <c r="AO12" s="277"/>
      <c r="AP12" s="277"/>
      <c r="AQ12" s="277"/>
      <c r="AR12" s="277"/>
      <c r="AS12" s="9"/>
    </row>
    <row r="13" spans="1:45" ht="18.75" customHeight="1" x14ac:dyDescent="0.25">
      <c r="A13" s="280" t="s">
        <v>7</v>
      </c>
      <c r="B13" s="280"/>
      <c r="C13" s="280"/>
      <c r="D13" s="280"/>
      <c r="E13" s="280"/>
      <c r="F13" s="280"/>
      <c r="G13" s="280"/>
      <c r="H13" s="280"/>
      <c r="I13" s="280"/>
      <c r="J13" s="280"/>
      <c r="K13" s="280"/>
      <c r="L13" s="280"/>
      <c r="M13" s="280"/>
      <c r="N13" s="280"/>
      <c r="O13" s="280"/>
      <c r="P13" s="280"/>
      <c r="Q13" s="280"/>
      <c r="R13" s="280"/>
      <c r="S13" s="280"/>
      <c r="T13" s="280"/>
      <c r="U13" s="280"/>
      <c r="V13" s="280"/>
      <c r="W13" s="280"/>
      <c r="X13" s="280"/>
      <c r="Y13" s="280"/>
      <c r="Z13" s="280"/>
      <c r="AA13" s="280"/>
      <c r="AB13" s="280"/>
      <c r="AC13" s="280"/>
      <c r="AD13" s="280"/>
      <c r="AE13" s="280"/>
      <c r="AF13" s="280"/>
      <c r="AG13" s="280"/>
      <c r="AH13" s="280"/>
      <c r="AI13" s="280"/>
      <c r="AJ13" s="280"/>
      <c r="AK13" s="280"/>
      <c r="AL13" s="280"/>
      <c r="AM13" s="280"/>
      <c r="AN13" s="280"/>
      <c r="AO13" s="280"/>
      <c r="AP13" s="280"/>
      <c r="AQ13" s="280"/>
      <c r="AR13" s="280"/>
      <c r="AS13" s="9"/>
    </row>
    <row r="14" spans="1:45" ht="15.75" customHeight="1" x14ac:dyDescent="0.25">
      <c r="A14" s="7"/>
      <c r="B14" s="7"/>
      <c r="C14" s="7"/>
      <c r="D14" s="7"/>
      <c r="E14" s="7"/>
      <c r="F14" s="7"/>
      <c r="G14" s="7"/>
      <c r="H14" s="7"/>
      <c r="I14" s="7"/>
      <c r="J14" s="7"/>
      <c r="K14" s="7"/>
      <c r="L14" s="7"/>
      <c r="M14" s="7"/>
      <c r="N14" s="7"/>
      <c r="O14" s="7"/>
      <c r="P14" s="7"/>
      <c r="Q14" s="7"/>
      <c r="R14" s="7"/>
      <c r="S14" s="7"/>
      <c r="T14" s="7"/>
      <c r="U14" s="7"/>
      <c r="V14" s="7"/>
      <c r="W14" s="7"/>
      <c r="X14" s="7"/>
      <c r="Y14" s="7"/>
      <c r="Z14" s="6"/>
      <c r="AA14" s="6"/>
      <c r="AB14" s="6"/>
      <c r="AC14" s="6"/>
      <c r="AD14" s="6"/>
      <c r="AE14" s="6"/>
      <c r="AF14" s="6"/>
      <c r="AG14" s="6"/>
      <c r="AH14" s="6"/>
      <c r="AI14" s="6"/>
      <c r="AJ14" s="6"/>
      <c r="AK14" s="6"/>
      <c r="AL14" s="6"/>
      <c r="AM14" s="6"/>
      <c r="AN14" s="6"/>
      <c r="AO14" s="6"/>
      <c r="AP14" s="6"/>
      <c r="AQ14" s="6"/>
      <c r="AR14" s="6"/>
      <c r="AS14" s="6"/>
    </row>
    <row r="15" spans="1:45" ht="61.5" customHeight="1" x14ac:dyDescent="0.25">
      <c r="A15" s="276" t="str">
        <f>'1. паспорт местоположение'!A15:C15</f>
        <v>Проектирование реконструкции электросетевого ВЛ 10 кВ Тахтаир с КТП и ВЛ 0,4 кВ (замена опор на ж/б, провода на СИП на ВЛ-10кВ - 53,04 км, ВЛ-0,4кВ – 7,27 км, замена КТП - 4 шт., установка РВА - 5 шт.)</v>
      </c>
      <c r="B15" s="276"/>
      <c r="C15" s="276"/>
      <c r="D15" s="276"/>
      <c r="E15" s="276"/>
      <c r="F15" s="276"/>
      <c r="G15" s="276"/>
      <c r="H15" s="276"/>
      <c r="I15" s="276"/>
      <c r="J15" s="276"/>
      <c r="K15" s="276"/>
      <c r="L15" s="276"/>
      <c r="M15" s="276"/>
      <c r="N15" s="276"/>
      <c r="O15" s="276"/>
      <c r="P15" s="276"/>
      <c r="Q15" s="276"/>
      <c r="R15" s="276"/>
      <c r="S15" s="276"/>
      <c r="T15" s="276"/>
      <c r="U15" s="276"/>
      <c r="V15" s="276"/>
      <c r="W15" s="276"/>
      <c r="X15" s="276"/>
      <c r="Y15" s="276"/>
      <c r="Z15" s="276"/>
      <c r="AA15" s="276"/>
      <c r="AB15" s="276"/>
      <c r="AC15" s="276"/>
      <c r="AD15" s="276"/>
      <c r="AE15" s="276"/>
      <c r="AF15" s="276"/>
      <c r="AG15" s="276"/>
      <c r="AH15" s="276"/>
      <c r="AI15" s="276"/>
      <c r="AJ15" s="276"/>
      <c r="AK15" s="276"/>
      <c r="AL15" s="276"/>
      <c r="AM15" s="276"/>
      <c r="AN15" s="276"/>
      <c r="AO15" s="276"/>
      <c r="AP15" s="276"/>
      <c r="AQ15" s="276"/>
      <c r="AR15" s="276"/>
      <c r="AS15" s="2"/>
    </row>
    <row r="16" spans="1:45" ht="15" customHeight="1" x14ac:dyDescent="0.25">
      <c r="A16" s="280" t="s">
        <v>6</v>
      </c>
      <c r="B16" s="280"/>
      <c r="C16" s="280"/>
      <c r="D16" s="280"/>
      <c r="E16" s="280"/>
      <c r="F16" s="280"/>
      <c r="G16" s="280"/>
      <c r="H16" s="280"/>
      <c r="I16" s="280"/>
      <c r="J16" s="280"/>
      <c r="K16" s="280"/>
      <c r="L16" s="280"/>
      <c r="M16" s="280"/>
      <c r="N16" s="280"/>
      <c r="O16" s="280"/>
      <c r="P16" s="280"/>
      <c r="Q16" s="280"/>
      <c r="R16" s="280"/>
      <c r="S16" s="280"/>
      <c r="T16" s="280"/>
      <c r="U16" s="280"/>
      <c r="V16" s="280"/>
      <c r="W16" s="280"/>
      <c r="X16" s="280"/>
      <c r="Y16" s="280"/>
      <c r="Z16" s="280"/>
      <c r="AA16" s="280"/>
      <c r="AB16" s="280"/>
      <c r="AC16" s="280"/>
      <c r="AD16" s="280"/>
      <c r="AE16" s="280"/>
      <c r="AF16" s="280"/>
      <c r="AG16" s="280"/>
      <c r="AH16" s="280"/>
      <c r="AI16" s="280"/>
      <c r="AJ16" s="280"/>
      <c r="AK16" s="280"/>
      <c r="AL16" s="280"/>
      <c r="AM16" s="280"/>
      <c r="AN16" s="280"/>
      <c r="AO16" s="280"/>
      <c r="AP16" s="280"/>
      <c r="AQ16" s="280"/>
      <c r="AR16" s="280"/>
      <c r="AS16" s="2"/>
    </row>
    <row r="17" spans="1:45" ht="15" customHeight="1" x14ac:dyDescent="0.25">
      <c r="A17" s="3"/>
      <c r="B17" s="3"/>
      <c r="C17" s="3"/>
      <c r="D17" s="3"/>
      <c r="E17" s="3"/>
      <c r="F17" s="3"/>
      <c r="G17" s="3"/>
      <c r="H17" s="3"/>
      <c r="I17" s="3"/>
      <c r="J17" s="3"/>
      <c r="K17" s="3"/>
      <c r="L17" s="3"/>
      <c r="M17" s="3"/>
      <c r="N17" s="3"/>
      <c r="O17" s="3"/>
      <c r="P17" s="3"/>
      <c r="Q17" s="3"/>
      <c r="R17" s="3"/>
      <c r="S17" s="3"/>
      <c r="T17" s="3"/>
      <c r="U17" s="3"/>
      <c r="V17" s="3"/>
      <c r="W17" s="2"/>
      <c r="X17" s="2"/>
      <c r="Y17" s="2"/>
      <c r="Z17" s="2"/>
      <c r="AA17" s="2"/>
      <c r="AB17" s="2"/>
      <c r="AC17" s="2"/>
      <c r="AD17" s="2"/>
      <c r="AE17" s="2"/>
      <c r="AF17" s="2"/>
      <c r="AG17" s="2"/>
      <c r="AH17" s="2"/>
      <c r="AI17" s="2"/>
      <c r="AJ17" s="2"/>
      <c r="AK17" s="2"/>
      <c r="AL17" s="2"/>
      <c r="AM17" s="2"/>
      <c r="AN17" s="2"/>
      <c r="AO17" s="2"/>
      <c r="AP17" s="2"/>
      <c r="AQ17" s="2"/>
      <c r="AR17" s="2"/>
      <c r="AS17" s="2"/>
    </row>
    <row r="18" spans="1:45" ht="15" customHeight="1" x14ac:dyDescent="0.25">
      <c r="A18" s="277" t="s">
        <v>406</v>
      </c>
      <c r="B18" s="277"/>
      <c r="C18" s="277"/>
      <c r="D18" s="277"/>
      <c r="E18" s="277"/>
      <c r="F18" s="277"/>
      <c r="G18" s="277"/>
      <c r="H18" s="277"/>
      <c r="I18" s="277"/>
      <c r="J18" s="277"/>
      <c r="K18" s="277"/>
      <c r="L18" s="277"/>
      <c r="M18" s="277"/>
      <c r="N18" s="277"/>
      <c r="O18" s="277"/>
      <c r="P18" s="277"/>
      <c r="Q18" s="277"/>
      <c r="R18" s="277"/>
      <c r="S18" s="277"/>
      <c r="T18" s="277"/>
      <c r="U18" s="277"/>
      <c r="V18" s="277"/>
      <c r="W18" s="277"/>
      <c r="X18" s="277"/>
      <c r="Y18" s="277"/>
      <c r="Z18" s="277"/>
      <c r="AA18" s="277"/>
      <c r="AB18" s="277"/>
      <c r="AC18" s="277"/>
      <c r="AD18" s="277"/>
      <c r="AE18" s="277"/>
      <c r="AF18" s="277"/>
      <c r="AG18" s="277"/>
      <c r="AH18" s="277"/>
      <c r="AI18" s="277"/>
      <c r="AJ18" s="277"/>
      <c r="AK18" s="277"/>
      <c r="AL18" s="277"/>
      <c r="AM18" s="277"/>
      <c r="AN18" s="277"/>
      <c r="AO18" s="277"/>
      <c r="AP18" s="277"/>
      <c r="AQ18" s="277"/>
      <c r="AR18" s="277"/>
      <c r="AS18" s="2"/>
    </row>
    <row r="19" spans="1:45" ht="18.75" x14ac:dyDescent="0.25">
      <c r="A19" s="64"/>
      <c r="B19" s="64"/>
      <c r="C19" s="64"/>
      <c r="D19" s="64"/>
      <c r="E19" s="64"/>
      <c r="F19" s="64"/>
      <c r="G19" s="64"/>
      <c r="H19" s="64"/>
      <c r="I19" s="64"/>
      <c r="J19" s="64"/>
      <c r="K19" s="64"/>
      <c r="L19" s="64"/>
      <c r="M19" s="64"/>
      <c r="N19" s="64"/>
      <c r="O19" s="64"/>
      <c r="P19" s="64"/>
      <c r="Q19" s="64"/>
      <c r="R19" s="64"/>
      <c r="S19" s="64"/>
      <c r="T19" s="64"/>
      <c r="U19" s="64"/>
      <c r="V19" s="64"/>
      <c r="W19" s="64"/>
      <c r="X19" s="64"/>
      <c r="Y19" s="64"/>
      <c r="Z19" s="64"/>
      <c r="AA19" s="64"/>
      <c r="AB19" s="64"/>
      <c r="AC19" s="64"/>
      <c r="AD19" s="64"/>
      <c r="AE19" s="64"/>
      <c r="AF19" s="64"/>
      <c r="AG19" s="64"/>
      <c r="AH19" s="64"/>
      <c r="AI19" s="64"/>
      <c r="AJ19" s="64"/>
      <c r="AK19" s="64"/>
      <c r="AL19" s="64"/>
      <c r="AM19" s="64"/>
      <c r="AN19" s="64"/>
      <c r="AO19" s="95"/>
      <c r="AP19" s="95"/>
      <c r="AQ19" s="95"/>
      <c r="AR19" s="24"/>
      <c r="AS19" s="64"/>
    </row>
    <row r="20" spans="1:45" ht="18.75" x14ac:dyDescent="0.3">
      <c r="A20" s="64"/>
      <c r="B20" s="64"/>
      <c r="C20" s="64"/>
      <c r="D20" s="64"/>
      <c r="E20" s="64"/>
      <c r="F20" s="64"/>
      <c r="G20" s="64"/>
      <c r="H20" s="64"/>
      <c r="I20" s="64"/>
      <c r="J20" s="64"/>
      <c r="K20" s="64"/>
      <c r="L20" s="64"/>
      <c r="M20" s="64"/>
      <c r="N20" s="64"/>
      <c r="O20" s="64"/>
      <c r="P20" s="64"/>
      <c r="Q20" s="64"/>
      <c r="R20" s="64"/>
      <c r="S20" s="64"/>
      <c r="T20" s="64"/>
      <c r="U20" s="64"/>
      <c r="V20" s="64"/>
      <c r="W20" s="64"/>
      <c r="X20" s="64"/>
      <c r="Y20" s="64"/>
      <c r="Z20" s="64"/>
      <c r="AA20" s="64"/>
      <c r="AB20" s="64"/>
      <c r="AC20" s="64"/>
      <c r="AD20" s="64"/>
      <c r="AE20" s="64"/>
      <c r="AF20" s="64"/>
      <c r="AG20" s="64"/>
      <c r="AH20" s="64"/>
      <c r="AI20" s="64"/>
      <c r="AJ20" s="64"/>
      <c r="AK20" s="64"/>
      <c r="AL20" s="64"/>
      <c r="AM20" s="64"/>
      <c r="AN20" s="64"/>
      <c r="AO20" s="95"/>
      <c r="AP20" s="95"/>
      <c r="AQ20" s="95"/>
      <c r="AR20" s="12"/>
      <c r="AS20" s="64"/>
    </row>
    <row r="21" spans="1:45" ht="20.25" customHeight="1" x14ac:dyDescent="0.3">
      <c r="A21" s="64"/>
      <c r="B21" s="64"/>
      <c r="C21" s="64"/>
      <c r="D21" s="64"/>
      <c r="E21" s="64"/>
      <c r="F21" s="64"/>
      <c r="G21" s="64"/>
      <c r="H21" s="64"/>
      <c r="I21" s="64"/>
      <c r="J21" s="64"/>
      <c r="K21" s="64"/>
      <c r="L21" s="64"/>
      <c r="M21" s="64"/>
      <c r="N21" s="64"/>
      <c r="O21" s="64"/>
      <c r="P21" s="64"/>
      <c r="Q21" s="64"/>
      <c r="R21" s="64"/>
      <c r="S21" s="64"/>
      <c r="T21" s="64"/>
      <c r="U21" s="64"/>
      <c r="V21" s="64"/>
      <c r="W21" s="64"/>
      <c r="X21" s="64"/>
      <c r="Y21" s="64"/>
      <c r="Z21" s="64"/>
      <c r="AA21" s="64"/>
      <c r="AB21" s="64"/>
      <c r="AC21" s="64"/>
      <c r="AD21" s="64"/>
      <c r="AE21" s="64"/>
      <c r="AF21" s="64"/>
      <c r="AG21" s="64"/>
      <c r="AH21" s="64"/>
      <c r="AI21" s="64"/>
      <c r="AJ21" s="64"/>
      <c r="AK21" s="64"/>
      <c r="AL21" s="64"/>
      <c r="AM21" s="64"/>
      <c r="AN21" s="64"/>
      <c r="AO21" s="95"/>
      <c r="AP21" s="95"/>
      <c r="AQ21" s="95"/>
      <c r="AR21" s="12"/>
      <c r="AS21" s="64"/>
    </row>
    <row r="22" spans="1:45" ht="15" customHeight="1" x14ac:dyDescent="0.25">
      <c r="A22" s="280"/>
      <c r="B22" s="280"/>
      <c r="C22" s="280"/>
      <c r="D22" s="280"/>
      <c r="E22" s="280"/>
      <c r="F22" s="280"/>
      <c r="G22" s="280"/>
      <c r="H22" s="280"/>
      <c r="I22" s="280"/>
      <c r="J22" s="280"/>
      <c r="K22" s="280"/>
      <c r="L22" s="280"/>
      <c r="M22" s="280"/>
      <c r="N22" s="280"/>
      <c r="O22" s="280"/>
      <c r="P22" s="280"/>
      <c r="Q22" s="280"/>
      <c r="R22" s="280"/>
      <c r="S22" s="280"/>
      <c r="T22" s="280"/>
      <c r="U22" s="280"/>
      <c r="V22" s="280"/>
      <c r="W22" s="280"/>
      <c r="X22" s="280"/>
      <c r="Y22" s="280"/>
      <c r="Z22" s="280"/>
      <c r="AA22" s="280"/>
      <c r="AB22" s="280"/>
      <c r="AC22" s="280"/>
      <c r="AD22" s="280"/>
      <c r="AE22" s="280"/>
      <c r="AF22" s="280"/>
      <c r="AG22" s="280"/>
      <c r="AH22" s="280"/>
      <c r="AI22" s="280"/>
      <c r="AJ22" s="280"/>
      <c r="AK22" s="280"/>
      <c r="AL22" s="280"/>
      <c r="AM22" s="280"/>
      <c r="AN22" s="280"/>
      <c r="AO22" s="280"/>
      <c r="AP22" s="280"/>
      <c r="AQ22" s="280"/>
      <c r="AR22" s="280"/>
      <c r="AS22" s="2"/>
    </row>
    <row r="23" spans="1:45" ht="15.75" x14ac:dyDescent="0.25">
      <c r="A23" s="94"/>
      <c r="B23" s="94"/>
      <c r="C23" s="94"/>
      <c r="D23" s="94"/>
      <c r="E23" s="94"/>
      <c r="F23" s="94"/>
      <c r="G23" s="94"/>
      <c r="H23" s="94"/>
      <c r="I23" s="94"/>
      <c r="J23" s="94"/>
      <c r="K23" s="94"/>
      <c r="L23" s="94"/>
      <c r="M23" s="94"/>
      <c r="N23" s="94"/>
      <c r="O23" s="94"/>
      <c r="P23" s="94"/>
      <c r="Q23" s="94"/>
      <c r="R23" s="94"/>
      <c r="S23" s="94"/>
      <c r="T23" s="94"/>
      <c r="U23" s="94"/>
      <c r="V23" s="94"/>
      <c r="W23" s="94"/>
      <c r="X23" s="94"/>
      <c r="Y23" s="94"/>
      <c r="Z23" s="94"/>
      <c r="AA23" s="94"/>
      <c r="AB23" s="94"/>
      <c r="AC23" s="94"/>
      <c r="AD23" s="94"/>
      <c r="AE23" s="94"/>
      <c r="AF23" s="94"/>
      <c r="AG23" s="94"/>
      <c r="AH23" s="94"/>
      <c r="AI23" s="94"/>
      <c r="AJ23" s="94"/>
      <c r="AK23" s="94"/>
      <c r="AL23" s="94"/>
      <c r="AM23" s="94"/>
      <c r="AN23" s="94"/>
      <c r="AO23" s="94"/>
      <c r="AP23" s="94"/>
      <c r="AQ23" s="94"/>
      <c r="AR23" s="94"/>
      <c r="AS23" s="94"/>
    </row>
    <row r="24" spans="1:45" ht="14.25" customHeight="1" thickBot="1" x14ac:dyDescent="0.3">
      <c r="A24" s="392" t="s">
        <v>280</v>
      </c>
      <c r="B24" s="392"/>
      <c r="C24" s="392"/>
      <c r="D24" s="392"/>
      <c r="E24" s="392"/>
      <c r="F24" s="392"/>
      <c r="G24" s="392"/>
      <c r="H24" s="392"/>
      <c r="I24" s="392"/>
      <c r="J24" s="392"/>
      <c r="K24" s="392"/>
      <c r="L24" s="392"/>
      <c r="M24" s="392"/>
      <c r="N24" s="392"/>
      <c r="O24" s="392"/>
      <c r="P24" s="392"/>
      <c r="Q24" s="392"/>
      <c r="R24" s="392"/>
      <c r="S24" s="392"/>
      <c r="T24" s="392"/>
      <c r="U24" s="392"/>
      <c r="V24" s="392"/>
      <c r="W24" s="392"/>
      <c r="X24" s="392"/>
      <c r="Y24" s="392"/>
      <c r="Z24" s="392"/>
      <c r="AA24" s="392"/>
      <c r="AB24" s="392"/>
      <c r="AC24" s="392"/>
      <c r="AD24" s="392"/>
      <c r="AE24" s="392"/>
      <c r="AF24" s="392"/>
      <c r="AG24" s="392"/>
      <c r="AH24" s="392"/>
      <c r="AI24" s="392"/>
      <c r="AJ24" s="392"/>
      <c r="AK24" s="392" t="s">
        <v>1</v>
      </c>
      <c r="AL24" s="392"/>
      <c r="AM24" s="65"/>
      <c r="AN24" s="65"/>
      <c r="AO24" s="93"/>
      <c r="AP24" s="93"/>
      <c r="AQ24" s="93"/>
      <c r="AR24" s="93"/>
      <c r="AS24" s="71"/>
    </row>
    <row r="25" spans="1:45" ht="12.75" customHeight="1" x14ac:dyDescent="0.25">
      <c r="A25" s="372" t="s">
        <v>279</v>
      </c>
      <c r="B25" s="373"/>
      <c r="C25" s="373"/>
      <c r="D25" s="373"/>
      <c r="E25" s="373"/>
      <c r="F25" s="373"/>
      <c r="G25" s="373"/>
      <c r="H25" s="373"/>
      <c r="I25" s="373"/>
      <c r="J25" s="373"/>
      <c r="K25" s="373"/>
      <c r="L25" s="373"/>
      <c r="M25" s="373"/>
      <c r="N25" s="373"/>
      <c r="O25" s="373"/>
      <c r="P25" s="373"/>
      <c r="Q25" s="373"/>
      <c r="R25" s="373"/>
      <c r="S25" s="373"/>
      <c r="T25" s="373"/>
      <c r="U25" s="373"/>
      <c r="V25" s="373"/>
      <c r="W25" s="373"/>
      <c r="X25" s="373"/>
      <c r="Y25" s="373"/>
      <c r="Z25" s="373"/>
      <c r="AA25" s="373"/>
      <c r="AB25" s="373"/>
      <c r="AC25" s="373"/>
      <c r="AD25" s="373"/>
      <c r="AE25" s="373"/>
      <c r="AF25" s="373"/>
      <c r="AG25" s="373"/>
      <c r="AH25" s="373"/>
      <c r="AI25" s="373"/>
      <c r="AJ25" s="373"/>
      <c r="AK25" s="371"/>
      <c r="AL25" s="371"/>
      <c r="AM25" s="66"/>
      <c r="AN25" s="393" t="s">
        <v>278</v>
      </c>
      <c r="AO25" s="393"/>
      <c r="AP25" s="393"/>
      <c r="AQ25" s="391"/>
      <c r="AR25" s="391"/>
      <c r="AS25" s="71"/>
    </row>
    <row r="26" spans="1:45" ht="17.25" customHeight="1" x14ac:dyDescent="0.25">
      <c r="A26" s="338" t="s">
        <v>277</v>
      </c>
      <c r="B26" s="339"/>
      <c r="C26" s="339"/>
      <c r="D26" s="339"/>
      <c r="E26" s="339"/>
      <c r="F26" s="339"/>
      <c r="G26" s="339"/>
      <c r="H26" s="339"/>
      <c r="I26" s="339"/>
      <c r="J26" s="339"/>
      <c r="K26" s="339"/>
      <c r="L26" s="339"/>
      <c r="M26" s="339"/>
      <c r="N26" s="339"/>
      <c r="O26" s="339"/>
      <c r="P26" s="339"/>
      <c r="Q26" s="339"/>
      <c r="R26" s="339"/>
      <c r="S26" s="339"/>
      <c r="T26" s="339"/>
      <c r="U26" s="339"/>
      <c r="V26" s="339"/>
      <c r="W26" s="339"/>
      <c r="X26" s="339"/>
      <c r="Y26" s="339"/>
      <c r="Z26" s="339"/>
      <c r="AA26" s="339"/>
      <c r="AB26" s="339"/>
      <c r="AC26" s="339"/>
      <c r="AD26" s="339"/>
      <c r="AE26" s="339"/>
      <c r="AF26" s="339"/>
      <c r="AG26" s="339"/>
      <c r="AH26" s="339"/>
      <c r="AI26" s="339"/>
      <c r="AJ26" s="339"/>
      <c r="AK26" s="340"/>
      <c r="AL26" s="340"/>
      <c r="AM26" s="66"/>
      <c r="AN26" s="382" t="s">
        <v>276</v>
      </c>
      <c r="AO26" s="383"/>
      <c r="AP26" s="384"/>
      <c r="AQ26" s="374"/>
      <c r="AR26" s="375"/>
      <c r="AS26" s="71"/>
    </row>
    <row r="27" spans="1:45" ht="17.25" customHeight="1" x14ac:dyDescent="0.25">
      <c r="A27" s="338" t="s">
        <v>275</v>
      </c>
      <c r="B27" s="339"/>
      <c r="C27" s="339"/>
      <c r="D27" s="339"/>
      <c r="E27" s="339"/>
      <c r="F27" s="339"/>
      <c r="G27" s="339"/>
      <c r="H27" s="339"/>
      <c r="I27" s="339"/>
      <c r="J27" s="339"/>
      <c r="K27" s="339"/>
      <c r="L27" s="339"/>
      <c r="M27" s="339"/>
      <c r="N27" s="339"/>
      <c r="O27" s="339"/>
      <c r="P27" s="339"/>
      <c r="Q27" s="339"/>
      <c r="R27" s="339"/>
      <c r="S27" s="339"/>
      <c r="T27" s="339"/>
      <c r="U27" s="339"/>
      <c r="V27" s="339"/>
      <c r="W27" s="339"/>
      <c r="X27" s="339"/>
      <c r="Y27" s="339"/>
      <c r="Z27" s="339"/>
      <c r="AA27" s="339"/>
      <c r="AB27" s="339"/>
      <c r="AC27" s="339"/>
      <c r="AD27" s="339"/>
      <c r="AE27" s="339"/>
      <c r="AF27" s="339"/>
      <c r="AG27" s="339"/>
      <c r="AH27" s="339"/>
      <c r="AI27" s="339"/>
      <c r="AJ27" s="339"/>
      <c r="AK27" s="340"/>
      <c r="AL27" s="340"/>
      <c r="AM27" s="66"/>
      <c r="AN27" s="382" t="s">
        <v>274</v>
      </c>
      <c r="AO27" s="383"/>
      <c r="AP27" s="384"/>
      <c r="AQ27" s="374"/>
      <c r="AR27" s="375"/>
      <c r="AS27" s="71"/>
    </row>
    <row r="28" spans="1:45" ht="27.75" customHeight="1" thickBot="1" x14ac:dyDescent="0.3">
      <c r="A28" s="385" t="s">
        <v>273</v>
      </c>
      <c r="B28" s="386"/>
      <c r="C28" s="386"/>
      <c r="D28" s="386"/>
      <c r="E28" s="386"/>
      <c r="F28" s="386"/>
      <c r="G28" s="386"/>
      <c r="H28" s="386"/>
      <c r="I28" s="386"/>
      <c r="J28" s="386"/>
      <c r="K28" s="386"/>
      <c r="L28" s="386"/>
      <c r="M28" s="386"/>
      <c r="N28" s="386"/>
      <c r="O28" s="386"/>
      <c r="P28" s="386"/>
      <c r="Q28" s="386"/>
      <c r="R28" s="386"/>
      <c r="S28" s="386"/>
      <c r="T28" s="386"/>
      <c r="U28" s="386"/>
      <c r="V28" s="386"/>
      <c r="W28" s="386"/>
      <c r="X28" s="386"/>
      <c r="Y28" s="386"/>
      <c r="Z28" s="386"/>
      <c r="AA28" s="386"/>
      <c r="AB28" s="386"/>
      <c r="AC28" s="386"/>
      <c r="AD28" s="386"/>
      <c r="AE28" s="386"/>
      <c r="AF28" s="386"/>
      <c r="AG28" s="386"/>
      <c r="AH28" s="386"/>
      <c r="AI28" s="386"/>
      <c r="AJ28" s="387"/>
      <c r="AK28" s="358"/>
      <c r="AL28" s="358"/>
      <c r="AM28" s="66"/>
      <c r="AN28" s="388" t="s">
        <v>272</v>
      </c>
      <c r="AO28" s="389"/>
      <c r="AP28" s="390"/>
      <c r="AQ28" s="374"/>
      <c r="AR28" s="375"/>
      <c r="AS28" s="71"/>
    </row>
    <row r="29" spans="1:45" ht="17.25" customHeight="1" x14ac:dyDescent="0.25">
      <c r="A29" s="376" t="s">
        <v>271</v>
      </c>
      <c r="B29" s="377"/>
      <c r="C29" s="377"/>
      <c r="D29" s="377"/>
      <c r="E29" s="377"/>
      <c r="F29" s="377"/>
      <c r="G29" s="377"/>
      <c r="H29" s="377"/>
      <c r="I29" s="377"/>
      <c r="J29" s="377"/>
      <c r="K29" s="377"/>
      <c r="L29" s="377"/>
      <c r="M29" s="377"/>
      <c r="N29" s="377"/>
      <c r="O29" s="377"/>
      <c r="P29" s="377"/>
      <c r="Q29" s="377"/>
      <c r="R29" s="377"/>
      <c r="S29" s="377"/>
      <c r="T29" s="377"/>
      <c r="U29" s="377"/>
      <c r="V29" s="377"/>
      <c r="W29" s="377"/>
      <c r="X29" s="377"/>
      <c r="Y29" s="377"/>
      <c r="Z29" s="377"/>
      <c r="AA29" s="377"/>
      <c r="AB29" s="377"/>
      <c r="AC29" s="377"/>
      <c r="AD29" s="377"/>
      <c r="AE29" s="377"/>
      <c r="AF29" s="377"/>
      <c r="AG29" s="377"/>
      <c r="AH29" s="377"/>
      <c r="AI29" s="377"/>
      <c r="AJ29" s="378"/>
      <c r="AK29" s="371"/>
      <c r="AL29" s="371"/>
      <c r="AM29" s="66"/>
      <c r="AN29" s="379"/>
      <c r="AO29" s="380"/>
      <c r="AP29" s="380"/>
      <c r="AQ29" s="374"/>
      <c r="AR29" s="381"/>
      <c r="AS29" s="71"/>
    </row>
    <row r="30" spans="1:45" ht="17.25" customHeight="1" x14ac:dyDescent="0.25">
      <c r="A30" s="338" t="s">
        <v>270</v>
      </c>
      <c r="B30" s="339"/>
      <c r="C30" s="339"/>
      <c r="D30" s="339"/>
      <c r="E30" s="339"/>
      <c r="F30" s="339"/>
      <c r="G30" s="339"/>
      <c r="H30" s="339"/>
      <c r="I30" s="339"/>
      <c r="J30" s="339"/>
      <c r="K30" s="339"/>
      <c r="L30" s="339"/>
      <c r="M30" s="339"/>
      <c r="N30" s="339"/>
      <c r="O30" s="339"/>
      <c r="P30" s="339"/>
      <c r="Q30" s="339"/>
      <c r="R30" s="339"/>
      <c r="S30" s="339"/>
      <c r="T30" s="339"/>
      <c r="U30" s="339"/>
      <c r="V30" s="339"/>
      <c r="W30" s="339"/>
      <c r="X30" s="339"/>
      <c r="Y30" s="339"/>
      <c r="Z30" s="339"/>
      <c r="AA30" s="339"/>
      <c r="AB30" s="339"/>
      <c r="AC30" s="339"/>
      <c r="AD30" s="339"/>
      <c r="AE30" s="339"/>
      <c r="AF30" s="339"/>
      <c r="AG30" s="339"/>
      <c r="AH30" s="339"/>
      <c r="AI30" s="339"/>
      <c r="AJ30" s="339"/>
      <c r="AK30" s="340"/>
      <c r="AL30" s="340"/>
      <c r="AM30" s="66"/>
      <c r="AN30" s="64"/>
      <c r="AO30" s="64"/>
      <c r="AP30" s="64"/>
      <c r="AQ30" s="64"/>
      <c r="AR30" s="64"/>
      <c r="AS30" s="71"/>
    </row>
    <row r="31" spans="1:45" ht="17.25" customHeight="1" x14ac:dyDescent="0.25">
      <c r="A31" s="338" t="s">
        <v>269</v>
      </c>
      <c r="B31" s="339"/>
      <c r="C31" s="339"/>
      <c r="D31" s="339"/>
      <c r="E31" s="339"/>
      <c r="F31" s="339"/>
      <c r="G31" s="339"/>
      <c r="H31" s="339"/>
      <c r="I31" s="339"/>
      <c r="J31" s="339"/>
      <c r="K31" s="339"/>
      <c r="L31" s="339"/>
      <c r="M31" s="339"/>
      <c r="N31" s="339"/>
      <c r="O31" s="339"/>
      <c r="P31" s="339"/>
      <c r="Q31" s="339"/>
      <c r="R31" s="339"/>
      <c r="S31" s="339"/>
      <c r="T31" s="339"/>
      <c r="U31" s="339"/>
      <c r="V31" s="339"/>
      <c r="W31" s="339"/>
      <c r="X31" s="339"/>
      <c r="Y31" s="339"/>
      <c r="Z31" s="339"/>
      <c r="AA31" s="339"/>
      <c r="AB31" s="339"/>
      <c r="AC31" s="339"/>
      <c r="AD31" s="339"/>
      <c r="AE31" s="339"/>
      <c r="AF31" s="339"/>
      <c r="AG31" s="339"/>
      <c r="AH31" s="339"/>
      <c r="AI31" s="339"/>
      <c r="AJ31" s="339"/>
      <c r="AK31" s="340"/>
      <c r="AL31" s="340"/>
      <c r="AM31" s="66"/>
      <c r="AN31" s="66"/>
      <c r="AO31" s="92"/>
      <c r="AP31" s="92"/>
      <c r="AQ31" s="92"/>
      <c r="AR31" s="92"/>
      <c r="AS31" s="71"/>
    </row>
    <row r="32" spans="1:45" ht="17.25" customHeight="1" x14ac:dyDescent="0.25">
      <c r="A32" s="338" t="s">
        <v>244</v>
      </c>
      <c r="B32" s="339"/>
      <c r="C32" s="339"/>
      <c r="D32" s="339"/>
      <c r="E32" s="339"/>
      <c r="F32" s="339"/>
      <c r="G32" s="339"/>
      <c r="H32" s="339"/>
      <c r="I32" s="339"/>
      <c r="J32" s="339"/>
      <c r="K32" s="339"/>
      <c r="L32" s="339"/>
      <c r="M32" s="339"/>
      <c r="N32" s="339"/>
      <c r="O32" s="339"/>
      <c r="P32" s="339"/>
      <c r="Q32" s="339"/>
      <c r="R32" s="339"/>
      <c r="S32" s="339"/>
      <c r="T32" s="339"/>
      <c r="U32" s="339"/>
      <c r="V32" s="339"/>
      <c r="W32" s="339"/>
      <c r="X32" s="339"/>
      <c r="Y32" s="339"/>
      <c r="Z32" s="339"/>
      <c r="AA32" s="339"/>
      <c r="AB32" s="339"/>
      <c r="AC32" s="339"/>
      <c r="AD32" s="339"/>
      <c r="AE32" s="339"/>
      <c r="AF32" s="339"/>
      <c r="AG32" s="339"/>
      <c r="AH32" s="339"/>
      <c r="AI32" s="339"/>
      <c r="AJ32" s="339"/>
      <c r="AK32" s="340"/>
      <c r="AL32" s="340"/>
      <c r="AM32" s="66"/>
      <c r="AN32" s="66"/>
      <c r="AO32" s="66"/>
      <c r="AP32" s="66"/>
      <c r="AQ32" s="66"/>
      <c r="AR32" s="66"/>
      <c r="AS32" s="71"/>
    </row>
    <row r="33" spans="1:45" ht="17.25" customHeight="1" x14ac:dyDescent="0.25">
      <c r="A33" s="338" t="s">
        <v>268</v>
      </c>
      <c r="B33" s="339"/>
      <c r="C33" s="339"/>
      <c r="D33" s="339"/>
      <c r="E33" s="339"/>
      <c r="F33" s="339"/>
      <c r="G33" s="339"/>
      <c r="H33" s="339"/>
      <c r="I33" s="339"/>
      <c r="J33" s="339"/>
      <c r="K33" s="339"/>
      <c r="L33" s="339"/>
      <c r="M33" s="339"/>
      <c r="N33" s="339"/>
      <c r="O33" s="339"/>
      <c r="P33" s="339"/>
      <c r="Q33" s="339"/>
      <c r="R33" s="339"/>
      <c r="S33" s="339"/>
      <c r="T33" s="339"/>
      <c r="U33" s="339"/>
      <c r="V33" s="339"/>
      <c r="W33" s="339"/>
      <c r="X33" s="339"/>
      <c r="Y33" s="339"/>
      <c r="Z33" s="339"/>
      <c r="AA33" s="339"/>
      <c r="AB33" s="339"/>
      <c r="AC33" s="339"/>
      <c r="AD33" s="339"/>
      <c r="AE33" s="339"/>
      <c r="AF33" s="339"/>
      <c r="AG33" s="339"/>
      <c r="AH33" s="339"/>
      <c r="AI33" s="339"/>
      <c r="AJ33" s="339"/>
      <c r="AK33" s="364"/>
      <c r="AL33" s="364"/>
      <c r="AM33" s="66"/>
      <c r="AN33" s="66"/>
      <c r="AO33" s="66"/>
      <c r="AP33" s="66"/>
      <c r="AQ33" s="66"/>
      <c r="AR33" s="66"/>
      <c r="AS33" s="71"/>
    </row>
    <row r="34" spans="1:45" ht="17.25" customHeight="1" x14ac:dyDescent="0.25">
      <c r="A34" s="338" t="s">
        <v>267</v>
      </c>
      <c r="B34" s="339"/>
      <c r="C34" s="339"/>
      <c r="D34" s="339"/>
      <c r="E34" s="339"/>
      <c r="F34" s="339"/>
      <c r="G34" s="339"/>
      <c r="H34" s="339"/>
      <c r="I34" s="339"/>
      <c r="J34" s="339"/>
      <c r="K34" s="339"/>
      <c r="L34" s="339"/>
      <c r="M34" s="339"/>
      <c r="N34" s="339"/>
      <c r="O34" s="339"/>
      <c r="P34" s="339"/>
      <c r="Q34" s="339"/>
      <c r="R34" s="339"/>
      <c r="S34" s="339"/>
      <c r="T34" s="339"/>
      <c r="U34" s="339"/>
      <c r="V34" s="339"/>
      <c r="W34" s="339"/>
      <c r="X34" s="339"/>
      <c r="Y34" s="339"/>
      <c r="Z34" s="339"/>
      <c r="AA34" s="339"/>
      <c r="AB34" s="339"/>
      <c r="AC34" s="339"/>
      <c r="AD34" s="339"/>
      <c r="AE34" s="339"/>
      <c r="AF34" s="339"/>
      <c r="AG34" s="339"/>
      <c r="AH34" s="339"/>
      <c r="AI34" s="339"/>
      <c r="AJ34" s="339"/>
      <c r="AK34" s="340"/>
      <c r="AL34" s="340"/>
      <c r="AM34" s="66"/>
      <c r="AN34" s="66"/>
      <c r="AO34" s="66"/>
      <c r="AP34" s="66"/>
      <c r="AQ34" s="66"/>
      <c r="AR34" s="66"/>
      <c r="AS34" s="71"/>
    </row>
    <row r="35" spans="1:45" ht="17.25" customHeight="1" x14ac:dyDescent="0.25">
      <c r="A35" s="338"/>
      <c r="B35" s="339"/>
      <c r="C35" s="339"/>
      <c r="D35" s="339"/>
      <c r="E35" s="339"/>
      <c r="F35" s="339"/>
      <c r="G35" s="339"/>
      <c r="H35" s="339"/>
      <c r="I35" s="339"/>
      <c r="J35" s="339"/>
      <c r="K35" s="339"/>
      <c r="L35" s="339"/>
      <c r="M35" s="339"/>
      <c r="N35" s="339"/>
      <c r="O35" s="339"/>
      <c r="P35" s="339"/>
      <c r="Q35" s="339"/>
      <c r="R35" s="339"/>
      <c r="S35" s="339"/>
      <c r="T35" s="339"/>
      <c r="U35" s="339"/>
      <c r="V35" s="339"/>
      <c r="W35" s="339"/>
      <c r="X35" s="339"/>
      <c r="Y35" s="339"/>
      <c r="Z35" s="339"/>
      <c r="AA35" s="339"/>
      <c r="AB35" s="339"/>
      <c r="AC35" s="339"/>
      <c r="AD35" s="339"/>
      <c r="AE35" s="339"/>
      <c r="AF35" s="339"/>
      <c r="AG35" s="339"/>
      <c r="AH35" s="339"/>
      <c r="AI35" s="339"/>
      <c r="AJ35" s="339"/>
      <c r="AK35" s="340"/>
      <c r="AL35" s="340"/>
      <c r="AM35" s="66"/>
      <c r="AN35" s="66"/>
      <c r="AO35" s="66"/>
      <c r="AP35" s="66"/>
      <c r="AQ35" s="66"/>
      <c r="AR35" s="66"/>
      <c r="AS35" s="71"/>
    </row>
    <row r="36" spans="1:45" ht="17.25" customHeight="1" thickBot="1" x14ac:dyDescent="0.3">
      <c r="A36" s="356" t="s">
        <v>232</v>
      </c>
      <c r="B36" s="357"/>
      <c r="C36" s="357"/>
      <c r="D36" s="357"/>
      <c r="E36" s="357"/>
      <c r="F36" s="357"/>
      <c r="G36" s="357"/>
      <c r="H36" s="357"/>
      <c r="I36" s="357"/>
      <c r="J36" s="357"/>
      <c r="K36" s="357"/>
      <c r="L36" s="357"/>
      <c r="M36" s="357"/>
      <c r="N36" s="357"/>
      <c r="O36" s="357"/>
      <c r="P36" s="357"/>
      <c r="Q36" s="357"/>
      <c r="R36" s="357"/>
      <c r="S36" s="357"/>
      <c r="T36" s="357"/>
      <c r="U36" s="357"/>
      <c r="V36" s="357"/>
      <c r="W36" s="357"/>
      <c r="X36" s="357"/>
      <c r="Y36" s="357"/>
      <c r="Z36" s="357"/>
      <c r="AA36" s="357"/>
      <c r="AB36" s="357"/>
      <c r="AC36" s="357"/>
      <c r="AD36" s="357"/>
      <c r="AE36" s="357"/>
      <c r="AF36" s="357"/>
      <c r="AG36" s="357"/>
      <c r="AH36" s="357"/>
      <c r="AI36" s="357"/>
      <c r="AJ36" s="357"/>
      <c r="AK36" s="358"/>
      <c r="AL36" s="358"/>
      <c r="AM36" s="66"/>
      <c r="AN36" s="66"/>
      <c r="AO36" s="66"/>
      <c r="AP36" s="66"/>
      <c r="AQ36" s="66"/>
      <c r="AR36" s="66"/>
      <c r="AS36" s="71"/>
    </row>
    <row r="37" spans="1:45" ht="17.25" customHeight="1" x14ac:dyDescent="0.25">
      <c r="A37" s="372"/>
      <c r="B37" s="373"/>
      <c r="C37" s="373"/>
      <c r="D37" s="373"/>
      <c r="E37" s="373"/>
      <c r="F37" s="373"/>
      <c r="G37" s="373"/>
      <c r="H37" s="373"/>
      <c r="I37" s="373"/>
      <c r="J37" s="373"/>
      <c r="K37" s="373"/>
      <c r="L37" s="373"/>
      <c r="M37" s="373"/>
      <c r="N37" s="373"/>
      <c r="O37" s="373"/>
      <c r="P37" s="373"/>
      <c r="Q37" s="373"/>
      <c r="R37" s="373"/>
      <c r="S37" s="373"/>
      <c r="T37" s="373"/>
      <c r="U37" s="373"/>
      <c r="V37" s="373"/>
      <c r="W37" s="373"/>
      <c r="X37" s="373"/>
      <c r="Y37" s="373"/>
      <c r="Z37" s="373"/>
      <c r="AA37" s="373"/>
      <c r="AB37" s="373"/>
      <c r="AC37" s="373"/>
      <c r="AD37" s="373"/>
      <c r="AE37" s="373"/>
      <c r="AF37" s="373"/>
      <c r="AG37" s="373"/>
      <c r="AH37" s="373"/>
      <c r="AI37" s="373"/>
      <c r="AJ37" s="373"/>
      <c r="AK37" s="371"/>
      <c r="AL37" s="371"/>
      <c r="AM37" s="66"/>
      <c r="AN37" s="66"/>
      <c r="AO37" s="66"/>
      <c r="AP37" s="66"/>
      <c r="AQ37" s="66"/>
      <c r="AR37" s="66"/>
      <c r="AS37" s="71"/>
    </row>
    <row r="38" spans="1:45" ht="17.25" customHeight="1" x14ac:dyDescent="0.25">
      <c r="A38" s="338" t="s">
        <v>266</v>
      </c>
      <c r="B38" s="339"/>
      <c r="C38" s="339"/>
      <c r="D38" s="339"/>
      <c r="E38" s="339"/>
      <c r="F38" s="339"/>
      <c r="G38" s="339"/>
      <c r="H38" s="339"/>
      <c r="I38" s="339"/>
      <c r="J38" s="339"/>
      <c r="K38" s="339"/>
      <c r="L38" s="339"/>
      <c r="M38" s="339"/>
      <c r="N38" s="339"/>
      <c r="O38" s="339"/>
      <c r="P38" s="339"/>
      <c r="Q38" s="339"/>
      <c r="R38" s="339"/>
      <c r="S38" s="339"/>
      <c r="T38" s="339"/>
      <c r="U38" s="339"/>
      <c r="V38" s="339"/>
      <c r="W38" s="339"/>
      <c r="X38" s="339"/>
      <c r="Y38" s="339"/>
      <c r="Z38" s="339"/>
      <c r="AA38" s="339"/>
      <c r="AB38" s="339"/>
      <c r="AC38" s="339"/>
      <c r="AD38" s="339"/>
      <c r="AE38" s="339"/>
      <c r="AF38" s="339"/>
      <c r="AG38" s="339"/>
      <c r="AH38" s="339"/>
      <c r="AI38" s="339"/>
      <c r="AJ38" s="339"/>
      <c r="AK38" s="340"/>
      <c r="AL38" s="340"/>
      <c r="AM38" s="66"/>
      <c r="AN38" s="66"/>
      <c r="AO38" s="66"/>
      <c r="AP38" s="66"/>
      <c r="AQ38" s="66"/>
      <c r="AR38" s="66"/>
      <c r="AS38" s="71"/>
    </row>
    <row r="39" spans="1:45" ht="17.25" customHeight="1" thickBot="1" x14ac:dyDescent="0.3">
      <c r="A39" s="356" t="s">
        <v>265</v>
      </c>
      <c r="B39" s="357"/>
      <c r="C39" s="357"/>
      <c r="D39" s="357"/>
      <c r="E39" s="357"/>
      <c r="F39" s="357"/>
      <c r="G39" s="357"/>
      <c r="H39" s="357"/>
      <c r="I39" s="357"/>
      <c r="J39" s="357"/>
      <c r="K39" s="357"/>
      <c r="L39" s="357"/>
      <c r="M39" s="357"/>
      <c r="N39" s="357"/>
      <c r="O39" s="357"/>
      <c r="P39" s="357"/>
      <c r="Q39" s="357"/>
      <c r="R39" s="357"/>
      <c r="S39" s="357"/>
      <c r="T39" s="357"/>
      <c r="U39" s="357"/>
      <c r="V39" s="357"/>
      <c r="W39" s="357"/>
      <c r="X39" s="357"/>
      <c r="Y39" s="357"/>
      <c r="Z39" s="357"/>
      <c r="AA39" s="357"/>
      <c r="AB39" s="357"/>
      <c r="AC39" s="357"/>
      <c r="AD39" s="357"/>
      <c r="AE39" s="357"/>
      <c r="AF39" s="357"/>
      <c r="AG39" s="357"/>
      <c r="AH39" s="357"/>
      <c r="AI39" s="357"/>
      <c r="AJ39" s="357"/>
      <c r="AK39" s="358"/>
      <c r="AL39" s="358"/>
      <c r="AM39" s="66"/>
      <c r="AN39" s="66"/>
      <c r="AO39" s="66"/>
      <c r="AP39" s="66"/>
      <c r="AQ39" s="66"/>
      <c r="AR39" s="66"/>
      <c r="AS39" s="71"/>
    </row>
    <row r="40" spans="1:45" ht="17.25" customHeight="1" x14ac:dyDescent="0.25">
      <c r="A40" s="372" t="s">
        <v>264</v>
      </c>
      <c r="B40" s="373"/>
      <c r="C40" s="373"/>
      <c r="D40" s="373"/>
      <c r="E40" s="373"/>
      <c r="F40" s="373"/>
      <c r="G40" s="373"/>
      <c r="H40" s="373"/>
      <c r="I40" s="373"/>
      <c r="J40" s="373"/>
      <c r="K40" s="373"/>
      <c r="L40" s="373"/>
      <c r="M40" s="373"/>
      <c r="N40" s="373"/>
      <c r="O40" s="373"/>
      <c r="P40" s="373"/>
      <c r="Q40" s="373"/>
      <c r="R40" s="373"/>
      <c r="S40" s="373"/>
      <c r="T40" s="373"/>
      <c r="U40" s="373"/>
      <c r="V40" s="373"/>
      <c r="W40" s="373"/>
      <c r="X40" s="373"/>
      <c r="Y40" s="373"/>
      <c r="Z40" s="373"/>
      <c r="AA40" s="373"/>
      <c r="AB40" s="373"/>
      <c r="AC40" s="373"/>
      <c r="AD40" s="373"/>
      <c r="AE40" s="373"/>
      <c r="AF40" s="373"/>
      <c r="AG40" s="373"/>
      <c r="AH40" s="373"/>
      <c r="AI40" s="373"/>
      <c r="AJ40" s="373"/>
      <c r="AK40" s="371"/>
      <c r="AL40" s="371"/>
      <c r="AM40" s="66"/>
      <c r="AN40" s="66"/>
      <c r="AO40" s="66"/>
      <c r="AP40" s="66"/>
      <c r="AQ40" s="66"/>
      <c r="AR40" s="66"/>
      <c r="AS40" s="71"/>
    </row>
    <row r="41" spans="1:45" ht="17.25" customHeight="1" x14ac:dyDescent="0.25">
      <c r="A41" s="338" t="s">
        <v>263</v>
      </c>
      <c r="B41" s="339"/>
      <c r="C41" s="339"/>
      <c r="D41" s="339"/>
      <c r="E41" s="339"/>
      <c r="F41" s="339"/>
      <c r="G41" s="339"/>
      <c r="H41" s="339"/>
      <c r="I41" s="339"/>
      <c r="J41" s="339"/>
      <c r="K41" s="339"/>
      <c r="L41" s="339"/>
      <c r="M41" s="339"/>
      <c r="N41" s="339"/>
      <c r="O41" s="339"/>
      <c r="P41" s="339"/>
      <c r="Q41" s="339"/>
      <c r="R41" s="339"/>
      <c r="S41" s="339"/>
      <c r="T41" s="339"/>
      <c r="U41" s="339"/>
      <c r="V41" s="339"/>
      <c r="W41" s="339"/>
      <c r="X41" s="339"/>
      <c r="Y41" s="339"/>
      <c r="Z41" s="339"/>
      <c r="AA41" s="339"/>
      <c r="AB41" s="339"/>
      <c r="AC41" s="339"/>
      <c r="AD41" s="339"/>
      <c r="AE41" s="339"/>
      <c r="AF41" s="339"/>
      <c r="AG41" s="339"/>
      <c r="AH41" s="339"/>
      <c r="AI41" s="339"/>
      <c r="AJ41" s="339"/>
      <c r="AK41" s="340"/>
      <c r="AL41" s="340"/>
      <c r="AM41" s="66"/>
      <c r="AN41" s="66"/>
      <c r="AO41" s="66"/>
      <c r="AP41" s="66"/>
      <c r="AQ41" s="66"/>
      <c r="AR41" s="66"/>
      <c r="AS41" s="71"/>
    </row>
    <row r="42" spans="1:45" ht="17.25" customHeight="1" x14ac:dyDescent="0.25">
      <c r="A42" s="338" t="s">
        <v>262</v>
      </c>
      <c r="B42" s="339"/>
      <c r="C42" s="339"/>
      <c r="D42" s="339"/>
      <c r="E42" s="339"/>
      <c r="F42" s="339"/>
      <c r="G42" s="339"/>
      <c r="H42" s="339"/>
      <c r="I42" s="339"/>
      <c r="J42" s="339"/>
      <c r="K42" s="339"/>
      <c r="L42" s="339"/>
      <c r="M42" s="339"/>
      <c r="N42" s="339"/>
      <c r="O42" s="339"/>
      <c r="P42" s="339"/>
      <c r="Q42" s="339"/>
      <c r="R42" s="339"/>
      <c r="S42" s="339"/>
      <c r="T42" s="339"/>
      <c r="U42" s="339"/>
      <c r="V42" s="339"/>
      <c r="W42" s="339"/>
      <c r="X42" s="339"/>
      <c r="Y42" s="339"/>
      <c r="Z42" s="339"/>
      <c r="AA42" s="339"/>
      <c r="AB42" s="339"/>
      <c r="AC42" s="339"/>
      <c r="AD42" s="339"/>
      <c r="AE42" s="339"/>
      <c r="AF42" s="339"/>
      <c r="AG42" s="339"/>
      <c r="AH42" s="339"/>
      <c r="AI42" s="339"/>
      <c r="AJ42" s="339"/>
      <c r="AK42" s="340"/>
      <c r="AL42" s="340"/>
      <c r="AM42" s="66"/>
      <c r="AN42" s="66"/>
      <c r="AO42" s="66"/>
      <c r="AP42" s="66"/>
      <c r="AQ42" s="66"/>
      <c r="AR42" s="66"/>
      <c r="AS42" s="71"/>
    </row>
    <row r="43" spans="1:45" ht="17.25" customHeight="1" x14ac:dyDescent="0.25">
      <c r="A43" s="338" t="s">
        <v>261</v>
      </c>
      <c r="B43" s="339"/>
      <c r="C43" s="339"/>
      <c r="D43" s="339"/>
      <c r="E43" s="339"/>
      <c r="F43" s="339"/>
      <c r="G43" s="339"/>
      <c r="H43" s="339"/>
      <c r="I43" s="339"/>
      <c r="J43" s="339"/>
      <c r="K43" s="339"/>
      <c r="L43" s="339"/>
      <c r="M43" s="339"/>
      <c r="N43" s="339"/>
      <c r="O43" s="339"/>
      <c r="P43" s="339"/>
      <c r="Q43" s="339"/>
      <c r="R43" s="339"/>
      <c r="S43" s="339"/>
      <c r="T43" s="339"/>
      <c r="U43" s="339"/>
      <c r="V43" s="339"/>
      <c r="W43" s="339"/>
      <c r="X43" s="339"/>
      <c r="Y43" s="339"/>
      <c r="Z43" s="339"/>
      <c r="AA43" s="339"/>
      <c r="AB43" s="339"/>
      <c r="AC43" s="339"/>
      <c r="AD43" s="339"/>
      <c r="AE43" s="339"/>
      <c r="AF43" s="339"/>
      <c r="AG43" s="339"/>
      <c r="AH43" s="339"/>
      <c r="AI43" s="339"/>
      <c r="AJ43" s="339"/>
      <c r="AK43" s="340"/>
      <c r="AL43" s="340"/>
      <c r="AM43" s="66"/>
      <c r="AN43" s="66"/>
      <c r="AO43" s="66"/>
      <c r="AP43" s="66"/>
      <c r="AQ43" s="66"/>
      <c r="AR43" s="66"/>
      <c r="AS43" s="71"/>
    </row>
    <row r="44" spans="1:45" ht="17.25" customHeight="1" x14ac:dyDescent="0.25">
      <c r="A44" s="338" t="s">
        <v>260</v>
      </c>
      <c r="B44" s="339"/>
      <c r="C44" s="339"/>
      <c r="D44" s="339"/>
      <c r="E44" s="339"/>
      <c r="F44" s="339"/>
      <c r="G44" s="339"/>
      <c r="H44" s="339"/>
      <c r="I44" s="339"/>
      <c r="J44" s="339"/>
      <c r="K44" s="339"/>
      <c r="L44" s="339"/>
      <c r="M44" s="339"/>
      <c r="N44" s="339"/>
      <c r="O44" s="339"/>
      <c r="P44" s="339"/>
      <c r="Q44" s="339"/>
      <c r="R44" s="339"/>
      <c r="S44" s="339"/>
      <c r="T44" s="339"/>
      <c r="U44" s="339"/>
      <c r="V44" s="339"/>
      <c r="W44" s="339"/>
      <c r="X44" s="339"/>
      <c r="Y44" s="339"/>
      <c r="Z44" s="339"/>
      <c r="AA44" s="339"/>
      <c r="AB44" s="339"/>
      <c r="AC44" s="339"/>
      <c r="AD44" s="339"/>
      <c r="AE44" s="339"/>
      <c r="AF44" s="339"/>
      <c r="AG44" s="339"/>
      <c r="AH44" s="339"/>
      <c r="AI44" s="339"/>
      <c r="AJ44" s="339"/>
      <c r="AK44" s="340"/>
      <c r="AL44" s="340"/>
      <c r="AM44" s="66"/>
      <c r="AN44" s="66"/>
      <c r="AO44" s="66"/>
      <c r="AP44" s="66"/>
      <c r="AQ44" s="66"/>
      <c r="AR44" s="66"/>
      <c r="AS44" s="71"/>
    </row>
    <row r="45" spans="1:45" ht="17.25" customHeight="1" x14ac:dyDescent="0.25">
      <c r="A45" s="338" t="s">
        <v>259</v>
      </c>
      <c r="B45" s="339"/>
      <c r="C45" s="339"/>
      <c r="D45" s="339"/>
      <c r="E45" s="339"/>
      <c r="F45" s="339"/>
      <c r="G45" s="339"/>
      <c r="H45" s="339"/>
      <c r="I45" s="339"/>
      <c r="J45" s="339"/>
      <c r="K45" s="339"/>
      <c r="L45" s="339"/>
      <c r="M45" s="339"/>
      <c r="N45" s="339"/>
      <c r="O45" s="339"/>
      <c r="P45" s="339"/>
      <c r="Q45" s="339"/>
      <c r="R45" s="339"/>
      <c r="S45" s="339"/>
      <c r="T45" s="339"/>
      <c r="U45" s="339"/>
      <c r="V45" s="339"/>
      <c r="W45" s="339"/>
      <c r="X45" s="339"/>
      <c r="Y45" s="339"/>
      <c r="Z45" s="339"/>
      <c r="AA45" s="339"/>
      <c r="AB45" s="339"/>
      <c r="AC45" s="339"/>
      <c r="AD45" s="339"/>
      <c r="AE45" s="339"/>
      <c r="AF45" s="339"/>
      <c r="AG45" s="339"/>
      <c r="AH45" s="339"/>
      <c r="AI45" s="339"/>
      <c r="AJ45" s="339"/>
      <c r="AK45" s="340"/>
      <c r="AL45" s="340"/>
      <c r="AM45" s="66"/>
      <c r="AN45" s="66"/>
      <c r="AO45" s="66"/>
      <c r="AP45" s="66"/>
      <c r="AQ45" s="66"/>
      <c r="AR45" s="66"/>
      <c r="AS45" s="71"/>
    </row>
    <row r="46" spans="1:45" ht="17.25" customHeight="1" thickBot="1" x14ac:dyDescent="0.3">
      <c r="A46" s="365" t="s">
        <v>258</v>
      </c>
      <c r="B46" s="366"/>
      <c r="C46" s="366"/>
      <c r="D46" s="366"/>
      <c r="E46" s="366"/>
      <c r="F46" s="366"/>
      <c r="G46" s="366"/>
      <c r="H46" s="366"/>
      <c r="I46" s="366"/>
      <c r="J46" s="366"/>
      <c r="K46" s="366"/>
      <c r="L46" s="366"/>
      <c r="M46" s="366"/>
      <c r="N46" s="366"/>
      <c r="O46" s="366"/>
      <c r="P46" s="366"/>
      <c r="Q46" s="366"/>
      <c r="R46" s="366"/>
      <c r="S46" s="366"/>
      <c r="T46" s="366"/>
      <c r="U46" s="366"/>
      <c r="V46" s="366"/>
      <c r="W46" s="366"/>
      <c r="X46" s="366"/>
      <c r="Y46" s="366"/>
      <c r="Z46" s="366"/>
      <c r="AA46" s="366"/>
      <c r="AB46" s="366"/>
      <c r="AC46" s="366"/>
      <c r="AD46" s="366"/>
      <c r="AE46" s="366"/>
      <c r="AF46" s="366"/>
      <c r="AG46" s="366"/>
      <c r="AH46" s="366"/>
      <c r="AI46" s="366"/>
      <c r="AJ46" s="366"/>
      <c r="AK46" s="367"/>
      <c r="AL46" s="367"/>
      <c r="AM46" s="66"/>
      <c r="AN46" s="66"/>
      <c r="AO46" s="66"/>
      <c r="AP46" s="66"/>
      <c r="AQ46" s="66"/>
      <c r="AR46" s="66"/>
      <c r="AS46" s="71"/>
    </row>
    <row r="47" spans="1:45" ht="24" customHeight="1" x14ac:dyDescent="0.25">
      <c r="A47" s="368" t="s">
        <v>257</v>
      </c>
      <c r="B47" s="369"/>
      <c r="C47" s="369"/>
      <c r="D47" s="369"/>
      <c r="E47" s="369"/>
      <c r="F47" s="369"/>
      <c r="G47" s="369"/>
      <c r="H47" s="369"/>
      <c r="I47" s="369"/>
      <c r="J47" s="369"/>
      <c r="K47" s="369"/>
      <c r="L47" s="369"/>
      <c r="M47" s="369"/>
      <c r="N47" s="369"/>
      <c r="O47" s="369"/>
      <c r="P47" s="369"/>
      <c r="Q47" s="369"/>
      <c r="R47" s="369"/>
      <c r="S47" s="369"/>
      <c r="T47" s="369"/>
      <c r="U47" s="369"/>
      <c r="V47" s="369"/>
      <c r="W47" s="369"/>
      <c r="X47" s="369"/>
      <c r="Y47" s="369"/>
      <c r="Z47" s="369"/>
      <c r="AA47" s="369"/>
      <c r="AB47" s="369"/>
      <c r="AC47" s="369"/>
      <c r="AD47" s="369"/>
      <c r="AE47" s="369"/>
      <c r="AF47" s="369"/>
      <c r="AG47" s="369"/>
      <c r="AH47" s="369"/>
      <c r="AI47" s="369"/>
      <c r="AJ47" s="370"/>
      <c r="AK47" s="371" t="s">
        <v>4</v>
      </c>
      <c r="AL47" s="371"/>
      <c r="AM47" s="355" t="s">
        <v>238</v>
      </c>
      <c r="AN47" s="355"/>
      <c r="AO47" s="79" t="s">
        <v>237</v>
      </c>
      <c r="AP47" s="79" t="s">
        <v>236</v>
      </c>
      <c r="AQ47" s="71"/>
      <c r="AR47" s="64"/>
      <c r="AS47" s="64"/>
    </row>
    <row r="48" spans="1:45" ht="12" customHeight="1" x14ac:dyDescent="0.25">
      <c r="A48" s="338" t="s">
        <v>256</v>
      </c>
      <c r="B48" s="339"/>
      <c r="C48" s="339"/>
      <c r="D48" s="339"/>
      <c r="E48" s="339"/>
      <c r="F48" s="339"/>
      <c r="G48" s="339"/>
      <c r="H48" s="339"/>
      <c r="I48" s="339"/>
      <c r="J48" s="339"/>
      <c r="K48" s="339"/>
      <c r="L48" s="339"/>
      <c r="M48" s="339"/>
      <c r="N48" s="339"/>
      <c r="O48" s="339"/>
      <c r="P48" s="339"/>
      <c r="Q48" s="339"/>
      <c r="R48" s="339"/>
      <c r="S48" s="339"/>
      <c r="T48" s="339"/>
      <c r="U48" s="339"/>
      <c r="V48" s="339"/>
      <c r="W48" s="339"/>
      <c r="X48" s="339"/>
      <c r="Y48" s="339"/>
      <c r="Z48" s="339"/>
      <c r="AA48" s="339"/>
      <c r="AB48" s="339"/>
      <c r="AC48" s="339"/>
      <c r="AD48" s="339"/>
      <c r="AE48" s="339"/>
      <c r="AF48" s="339"/>
      <c r="AG48" s="339"/>
      <c r="AH48" s="339"/>
      <c r="AI48" s="339"/>
      <c r="AJ48" s="339"/>
      <c r="AK48" s="340"/>
      <c r="AL48" s="340"/>
      <c r="AM48" s="340"/>
      <c r="AN48" s="340"/>
      <c r="AO48" s="83"/>
      <c r="AP48" s="83"/>
      <c r="AQ48" s="71"/>
      <c r="AR48" s="64"/>
      <c r="AS48" s="64"/>
    </row>
    <row r="49" spans="1:45" ht="12" customHeight="1" x14ac:dyDescent="0.25">
      <c r="A49" s="338" t="s">
        <v>255</v>
      </c>
      <c r="B49" s="339"/>
      <c r="C49" s="339"/>
      <c r="D49" s="339"/>
      <c r="E49" s="339"/>
      <c r="F49" s="339"/>
      <c r="G49" s="339"/>
      <c r="H49" s="339"/>
      <c r="I49" s="339"/>
      <c r="J49" s="339"/>
      <c r="K49" s="339"/>
      <c r="L49" s="339"/>
      <c r="M49" s="339"/>
      <c r="N49" s="339"/>
      <c r="O49" s="339"/>
      <c r="P49" s="339"/>
      <c r="Q49" s="339"/>
      <c r="R49" s="339"/>
      <c r="S49" s="339"/>
      <c r="T49" s="339"/>
      <c r="U49" s="339"/>
      <c r="V49" s="339"/>
      <c r="W49" s="339"/>
      <c r="X49" s="339"/>
      <c r="Y49" s="339"/>
      <c r="Z49" s="339"/>
      <c r="AA49" s="339"/>
      <c r="AB49" s="339"/>
      <c r="AC49" s="339"/>
      <c r="AD49" s="339"/>
      <c r="AE49" s="339"/>
      <c r="AF49" s="339"/>
      <c r="AG49" s="339"/>
      <c r="AH49" s="339"/>
      <c r="AI49" s="339"/>
      <c r="AJ49" s="339"/>
      <c r="AK49" s="340"/>
      <c r="AL49" s="340"/>
      <c r="AM49" s="340"/>
      <c r="AN49" s="340"/>
      <c r="AO49" s="83"/>
      <c r="AP49" s="83"/>
      <c r="AQ49" s="71"/>
      <c r="AR49" s="64"/>
      <c r="AS49" s="64"/>
    </row>
    <row r="50" spans="1:45" ht="12" customHeight="1" thickBot="1" x14ac:dyDescent="0.3">
      <c r="A50" s="356" t="s">
        <v>254</v>
      </c>
      <c r="B50" s="357"/>
      <c r="C50" s="357"/>
      <c r="D50" s="357"/>
      <c r="E50" s="357"/>
      <c r="F50" s="357"/>
      <c r="G50" s="357"/>
      <c r="H50" s="357"/>
      <c r="I50" s="357"/>
      <c r="J50" s="357"/>
      <c r="K50" s="357"/>
      <c r="L50" s="357"/>
      <c r="M50" s="357"/>
      <c r="N50" s="357"/>
      <c r="O50" s="357"/>
      <c r="P50" s="357"/>
      <c r="Q50" s="357"/>
      <c r="R50" s="357"/>
      <c r="S50" s="357"/>
      <c r="T50" s="357"/>
      <c r="U50" s="357"/>
      <c r="V50" s="357"/>
      <c r="W50" s="357"/>
      <c r="X50" s="357"/>
      <c r="Y50" s="357"/>
      <c r="Z50" s="357"/>
      <c r="AA50" s="357"/>
      <c r="AB50" s="357"/>
      <c r="AC50" s="357"/>
      <c r="AD50" s="357"/>
      <c r="AE50" s="357"/>
      <c r="AF50" s="357"/>
      <c r="AG50" s="357"/>
      <c r="AH50" s="357"/>
      <c r="AI50" s="357"/>
      <c r="AJ50" s="357"/>
      <c r="AK50" s="358"/>
      <c r="AL50" s="358"/>
      <c r="AM50" s="358"/>
      <c r="AN50" s="358"/>
      <c r="AO50" s="86"/>
      <c r="AP50" s="86"/>
      <c r="AQ50" s="71"/>
      <c r="AR50" s="64"/>
      <c r="AS50" s="64"/>
    </row>
    <row r="51" spans="1:45" ht="6.75" customHeight="1" thickBot="1" x14ac:dyDescent="0.3">
      <c r="A51" s="91"/>
      <c r="B51" s="91"/>
      <c r="C51" s="91"/>
      <c r="D51" s="91"/>
      <c r="E51" s="91"/>
      <c r="F51" s="91"/>
      <c r="G51" s="91"/>
      <c r="H51" s="91"/>
      <c r="I51" s="91"/>
      <c r="J51" s="91"/>
      <c r="K51" s="91"/>
      <c r="L51" s="91"/>
      <c r="M51" s="91"/>
      <c r="N51" s="91"/>
      <c r="O51" s="91"/>
      <c r="P51" s="91"/>
      <c r="Q51" s="91"/>
      <c r="R51" s="91"/>
      <c r="S51" s="91"/>
      <c r="T51" s="91"/>
      <c r="U51" s="91"/>
      <c r="V51" s="91"/>
      <c r="W51" s="91"/>
      <c r="X51" s="91"/>
      <c r="Y51" s="91"/>
      <c r="Z51" s="91"/>
      <c r="AA51" s="91"/>
      <c r="AB51" s="91"/>
      <c r="AC51" s="91"/>
      <c r="AD51" s="91"/>
      <c r="AE51" s="91"/>
      <c r="AF51" s="91"/>
      <c r="AG51" s="91"/>
      <c r="AH51" s="91"/>
      <c r="AI51" s="91"/>
      <c r="AJ51" s="91"/>
      <c r="AK51" s="91"/>
      <c r="AL51" s="91"/>
      <c r="AM51" s="89"/>
      <c r="AN51" s="89"/>
      <c r="AO51" s="90"/>
      <c r="AP51" s="90"/>
      <c r="AQ51" s="88"/>
      <c r="AR51" s="64"/>
      <c r="AS51" s="64"/>
    </row>
    <row r="52" spans="1:45" ht="24" customHeight="1" x14ac:dyDescent="0.25">
      <c r="A52" s="353" t="s">
        <v>253</v>
      </c>
      <c r="B52" s="354"/>
      <c r="C52" s="354"/>
      <c r="D52" s="354"/>
      <c r="E52" s="354"/>
      <c r="F52" s="354"/>
      <c r="G52" s="354"/>
      <c r="H52" s="354"/>
      <c r="I52" s="354"/>
      <c r="J52" s="354"/>
      <c r="K52" s="354"/>
      <c r="L52" s="354"/>
      <c r="M52" s="354"/>
      <c r="N52" s="354"/>
      <c r="O52" s="354"/>
      <c r="P52" s="354"/>
      <c r="Q52" s="354"/>
      <c r="R52" s="354"/>
      <c r="S52" s="354"/>
      <c r="T52" s="354"/>
      <c r="U52" s="354"/>
      <c r="V52" s="354"/>
      <c r="W52" s="354"/>
      <c r="X52" s="354"/>
      <c r="Y52" s="354"/>
      <c r="Z52" s="354"/>
      <c r="AA52" s="354"/>
      <c r="AB52" s="354"/>
      <c r="AC52" s="354"/>
      <c r="AD52" s="354"/>
      <c r="AE52" s="354"/>
      <c r="AF52" s="354"/>
      <c r="AG52" s="354"/>
      <c r="AH52" s="354"/>
      <c r="AI52" s="354"/>
      <c r="AJ52" s="354"/>
      <c r="AK52" s="355" t="s">
        <v>4</v>
      </c>
      <c r="AL52" s="355"/>
      <c r="AM52" s="355" t="s">
        <v>238</v>
      </c>
      <c r="AN52" s="355"/>
      <c r="AO52" s="79" t="s">
        <v>237</v>
      </c>
      <c r="AP52" s="79" t="s">
        <v>236</v>
      </c>
      <c r="AQ52" s="71"/>
      <c r="AR52" s="64"/>
      <c r="AS52" s="64"/>
    </row>
    <row r="53" spans="1:45" ht="11.25" customHeight="1" x14ac:dyDescent="0.25">
      <c r="A53" s="362" t="s">
        <v>252</v>
      </c>
      <c r="B53" s="363"/>
      <c r="C53" s="363"/>
      <c r="D53" s="363"/>
      <c r="E53" s="363"/>
      <c r="F53" s="363"/>
      <c r="G53" s="363"/>
      <c r="H53" s="363"/>
      <c r="I53" s="363"/>
      <c r="J53" s="363"/>
      <c r="K53" s="363"/>
      <c r="L53" s="363"/>
      <c r="M53" s="363"/>
      <c r="N53" s="363"/>
      <c r="O53" s="363"/>
      <c r="P53" s="363"/>
      <c r="Q53" s="363"/>
      <c r="R53" s="363"/>
      <c r="S53" s="363"/>
      <c r="T53" s="363"/>
      <c r="U53" s="363"/>
      <c r="V53" s="363"/>
      <c r="W53" s="363"/>
      <c r="X53" s="363"/>
      <c r="Y53" s="363"/>
      <c r="Z53" s="363"/>
      <c r="AA53" s="363"/>
      <c r="AB53" s="363"/>
      <c r="AC53" s="363"/>
      <c r="AD53" s="363"/>
      <c r="AE53" s="363"/>
      <c r="AF53" s="363"/>
      <c r="AG53" s="363"/>
      <c r="AH53" s="363"/>
      <c r="AI53" s="363"/>
      <c r="AJ53" s="363"/>
      <c r="AK53" s="364"/>
      <c r="AL53" s="364"/>
      <c r="AM53" s="364"/>
      <c r="AN53" s="364"/>
      <c r="AO53" s="87"/>
      <c r="AP53" s="87"/>
      <c r="AQ53" s="71"/>
      <c r="AR53" s="64"/>
      <c r="AS53" s="64"/>
    </row>
    <row r="54" spans="1:45" ht="12" customHeight="1" x14ac:dyDescent="0.25">
      <c r="A54" s="338" t="s">
        <v>251</v>
      </c>
      <c r="B54" s="339"/>
      <c r="C54" s="339"/>
      <c r="D54" s="339"/>
      <c r="E54" s="339"/>
      <c r="F54" s="339"/>
      <c r="G54" s="339"/>
      <c r="H54" s="339"/>
      <c r="I54" s="339"/>
      <c r="J54" s="339"/>
      <c r="K54" s="339"/>
      <c r="L54" s="339"/>
      <c r="M54" s="339"/>
      <c r="N54" s="339"/>
      <c r="O54" s="339"/>
      <c r="P54" s="339"/>
      <c r="Q54" s="339"/>
      <c r="R54" s="339"/>
      <c r="S54" s="339"/>
      <c r="T54" s="339"/>
      <c r="U54" s="339"/>
      <c r="V54" s="339"/>
      <c r="W54" s="339"/>
      <c r="X54" s="339"/>
      <c r="Y54" s="339"/>
      <c r="Z54" s="339"/>
      <c r="AA54" s="339"/>
      <c r="AB54" s="339"/>
      <c r="AC54" s="339"/>
      <c r="AD54" s="339"/>
      <c r="AE54" s="339"/>
      <c r="AF54" s="339"/>
      <c r="AG54" s="339"/>
      <c r="AH54" s="339"/>
      <c r="AI54" s="339"/>
      <c r="AJ54" s="339"/>
      <c r="AK54" s="340"/>
      <c r="AL54" s="340"/>
      <c r="AM54" s="340"/>
      <c r="AN54" s="340"/>
      <c r="AO54" s="83"/>
      <c r="AP54" s="83"/>
      <c r="AQ54" s="71"/>
      <c r="AR54" s="64"/>
      <c r="AS54" s="64"/>
    </row>
    <row r="55" spans="1:45" ht="12" customHeight="1" x14ac:dyDescent="0.25">
      <c r="A55" s="338" t="s">
        <v>250</v>
      </c>
      <c r="B55" s="339"/>
      <c r="C55" s="339"/>
      <c r="D55" s="339"/>
      <c r="E55" s="339"/>
      <c r="F55" s="339"/>
      <c r="G55" s="339"/>
      <c r="H55" s="339"/>
      <c r="I55" s="339"/>
      <c r="J55" s="339"/>
      <c r="K55" s="339"/>
      <c r="L55" s="339"/>
      <c r="M55" s="339"/>
      <c r="N55" s="339"/>
      <c r="O55" s="339"/>
      <c r="P55" s="339"/>
      <c r="Q55" s="339"/>
      <c r="R55" s="339"/>
      <c r="S55" s="339"/>
      <c r="T55" s="339"/>
      <c r="U55" s="339"/>
      <c r="V55" s="339"/>
      <c r="W55" s="339"/>
      <c r="X55" s="339"/>
      <c r="Y55" s="339"/>
      <c r="Z55" s="339"/>
      <c r="AA55" s="339"/>
      <c r="AB55" s="339"/>
      <c r="AC55" s="339"/>
      <c r="AD55" s="339"/>
      <c r="AE55" s="339"/>
      <c r="AF55" s="339"/>
      <c r="AG55" s="339"/>
      <c r="AH55" s="339"/>
      <c r="AI55" s="339"/>
      <c r="AJ55" s="339"/>
      <c r="AK55" s="340"/>
      <c r="AL55" s="340"/>
      <c r="AM55" s="340"/>
      <c r="AN55" s="340"/>
      <c r="AO55" s="83"/>
      <c r="AP55" s="83"/>
      <c r="AQ55" s="71"/>
      <c r="AR55" s="64"/>
      <c r="AS55" s="64"/>
    </row>
    <row r="56" spans="1:45" ht="12" customHeight="1" thickBot="1" x14ac:dyDescent="0.3">
      <c r="A56" s="356" t="s">
        <v>249</v>
      </c>
      <c r="B56" s="357"/>
      <c r="C56" s="357"/>
      <c r="D56" s="357"/>
      <c r="E56" s="357"/>
      <c r="F56" s="357"/>
      <c r="G56" s="357"/>
      <c r="H56" s="357"/>
      <c r="I56" s="357"/>
      <c r="J56" s="357"/>
      <c r="K56" s="357"/>
      <c r="L56" s="357"/>
      <c r="M56" s="357"/>
      <c r="N56" s="357"/>
      <c r="O56" s="357"/>
      <c r="P56" s="357"/>
      <c r="Q56" s="357"/>
      <c r="R56" s="357"/>
      <c r="S56" s="357"/>
      <c r="T56" s="357"/>
      <c r="U56" s="357"/>
      <c r="V56" s="357"/>
      <c r="W56" s="357"/>
      <c r="X56" s="357"/>
      <c r="Y56" s="357"/>
      <c r="Z56" s="357"/>
      <c r="AA56" s="357"/>
      <c r="AB56" s="357"/>
      <c r="AC56" s="357"/>
      <c r="AD56" s="357"/>
      <c r="AE56" s="357"/>
      <c r="AF56" s="357"/>
      <c r="AG56" s="357"/>
      <c r="AH56" s="357"/>
      <c r="AI56" s="357"/>
      <c r="AJ56" s="357"/>
      <c r="AK56" s="358"/>
      <c r="AL56" s="358"/>
      <c r="AM56" s="358"/>
      <c r="AN56" s="358"/>
      <c r="AO56" s="86"/>
      <c r="AP56" s="86"/>
      <c r="AQ56" s="71"/>
      <c r="AR56" s="64"/>
      <c r="AS56" s="64"/>
    </row>
    <row r="57" spans="1:45" ht="6" customHeight="1" thickBot="1" x14ac:dyDescent="0.3">
      <c r="A57" s="81"/>
      <c r="B57" s="81"/>
      <c r="C57" s="81"/>
      <c r="D57" s="81"/>
      <c r="E57" s="81"/>
      <c r="F57" s="81"/>
      <c r="G57" s="81"/>
      <c r="H57" s="81"/>
      <c r="I57" s="81"/>
      <c r="J57" s="81"/>
      <c r="K57" s="81"/>
      <c r="L57" s="81"/>
      <c r="M57" s="81"/>
      <c r="N57" s="81"/>
      <c r="O57" s="81"/>
      <c r="P57" s="81"/>
      <c r="Q57" s="81"/>
      <c r="R57" s="81"/>
      <c r="S57" s="81"/>
      <c r="T57" s="81"/>
      <c r="U57" s="81"/>
      <c r="V57" s="81"/>
      <c r="W57" s="81"/>
      <c r="X57" s="81"/>
      <c r="Y57" s="81"/>
      <c r="Z57" s="81"/>
      <c r="AA57" s="81"/>
      <c r="AB57" s="81"/>
      <c r="AC57" s="81"/>
      <c r="AD57" s="81"/>
      <c r="AE57" s="81"/>
      <c r="AF57" s="81"/>
      <c r="AG57" s="81"/>
      <c r="AH57" s="81"/>
      <c r="AI57" s="81"/>
      <c r="AJ57" s="81"/>
      <c r="AK57" s="81"/>
      <c r="AL57" s="81"/>
      <c r="AM57" s="66"/>
      <c r="AN57" s="66"/>
      <c r="AO57" s="80"/>
      <c r="AP57" s="80"/>
      <c r="AQ57" s="65"/>
      <c r="AR57" s="64"/>
      <c r="AS57" s="64"/>
    </row>
    <row r="58" spans="1:45" ht="24" customHeight="1" x14ac:dyDescent="0.25">
      <c r="A58" s="353" t="s">
        <v>248</v>
      </c>
      <c r="B58" s="354"/>
      <c r="C58" s="354"/>
      <c r="D58" s="354"/>
      <c r="E58" s="354"/>
      <c r="F58" s="354"/>
      <c r="G58" s="354"/>
      <c r="H58" s="354"/>
      <c r="I58" s="354"/>
      <c r="J58" s="354"/>
      <c r="K58" s="354"/>
      <c r="L58" s="354"/>
      <c r="M58" s="354"/>
      <c r="N58" s="354"/>
      <c r="O58" s="354"/>
      <c r="P58" s="354"/>
      <c r="Q58" s="354"/>
      <c r="R58" s="354"/>
      <c r="S58" s="354"/>
      <c r="T58" s="354"/>
      <c r="U58" s="354"/>
      <c r="V58" s="354"/>
      <c r="W58" s="354"/>
      <c r="X58" s="354"/>
      <c r="Y58" s="354"/>
      <c r="Z58" s="354"/>
      <c r="AA58" s="354"/>
      <c r="AB58" s="354"/>
      <c r="AC58" s="354"/>
      <c r="AD58" s="354"/>
      <c r="AE58" s="354"/>
      <c r="AF58" s="354"/>
      <c r="AG58" s="354"/>
      <c r="AH58" s="354"/>
      <c r="AI58" s="354"/>
      <c r="AJ58" s="354"/>
      <c r="AK58" s="355" t="s">
        <v>4</v>
      </c>
      <c r="AL58" s="355"/>
      <c r="AM58" s="355" t="s">
        <v>238</v>
      </c>
      <c r="AN58" s="355"/>
      <c r="AO58" s="79" t="s">
        <v>237</v>
      </c>
      <c r="AP58" s="79" t="s">
        <v>236</v>
      </c>
      <c r="AQ58" s="71"/>
      <c r="AR58" s="64"/>
      <c r="AS58" s="64"/>
    </row>
    <row r="59" spans="1:45" ht="12.75" customHeight="1" x14ac:dyDescent="0.25">
      <c r="A59" s="359" t="s">
        <v>247</v>
      </c>
      <c r="B59" s="360"/>
      <c r="C59" s="360"/>
      <c r="D59" s="360"/>
      <c r="E59" s="360"/>
      <c r="F59" s="360"/>
      <c r="G59" s="360"/>
      <c r="H59" s="360"/>
      <c r="I59" s="360"/>
      <c r="J59" s="360"/>
      <c r="K59" s="360"/>
      <c r="L59" s="360"/>
      <c r="M59" s="360"/>
      <c r="N59" s="360"/>
      <c r="O59" s="360"/>
      <c r="P59" s="360"/>
      <c r="Q59" s="360"/>
      <c r="R59" s="360"/>
      <c r="S59" s="360"/>
      <c r="T59" s="360"/>
      <c r="U59" s="360"/>
      <c r="V59" s="360"/>
      <c r="W59" s="360"/>
      <c r="X59" s="360"/>
      <c r="Y59" s="360"/>
      <c r="Z59" s="360"/>
      <c r="AA59" s="360"/>
      <c r="AB59" s="360"/>
      <c r="AC59" s="360"/>
      <c r="AD59" s="360"/>
      <c r="AE59" s="360"/>
      <c r="AF59" s="360"/>
      <c r="AG59" s="360"/>
      <c r="AH59" s="360"/>
      <c r="AI59" s="360"/>
      <c r="AJ59" s="360"/>
      <c r="AK59" s="361"/>
      <c r="AL59" s="361"/>
      <c r="AM59" s="361"/>
      <c r="AN59" s="361"/>
      <c r="AO59" s="85"/>
      <c r="AP59" s="85"/>
      <c r="AQ59" s="77"/>
      <c r="AR59" s="64"/>
      <c r="AS59" s="64"/>
    </row>
    <row r="60" spans="1:45" ht="12" customHeight="1" x14ac:dyDescent="0.25">
      <c r="A60" s="338" t="s">
        <v>246</v>
      </c>
      <c r="B60" s="339"/>
      <c r="C60" s="339"/>
      <c r="D60" s="339"/>
      <c r="E60" s="339"/>
      <c r="F60" s="339"/>
      <c r="G60" s="339"/>
      <c r="H60" s="339"/>
      <c r="I60" s="339"/>
      <c r="J60" s="339"/>
      <c r="K60" s="339"/>
      <c r="L60" s="339"/>
      <c r="M60" s="339"/>
      <c r="N60" s="339"/>
      <c r="O60" s="339"/>
      <c r="P60" s="339"/>
      <c r="Q60" s="339"/>
      <c r="R60" s="339"/>
      <c r="S60" s="339"/>
      <c r="T60" s="339"/>
      <c r="U60" s="339"/>
      <c r="V60" s="339"/>
      <c r="W60" s="339"/>
      <c r="X60" s="339"/>
      <c r="Y60" s="339"/>
      <c r="Z60" s="339"/>
      <c r="AA60" s="339"/>
      <c r="AB60" s="339"/>
      <c r="AC60" s="339"/>
      <c r="AD60" s="339"/>
      <c r="AE60" s="339"/>
      <c r="AF60" s="339"/>
      <c r="AG60" s="339"/>
      <c r="AH60" s="339"/>
      <c r="AI60" s="339"/>
      <c r="AJ60" s="339"/>
      <c r="AK60" s="340"/>
      <c r="AL60" s="340"/>
      <c r="AM60" s="340"/>
      <c r="AN60" s="340"/>
      <c r="AO60" s="83"/>
      <c r="AP60" s="83"/>
      <c r="AQ60" s="71"/>
      <c r="AR60" s="64"/>
      <c r="AS60" s="64"/>
    </row>
    <row r="61" spans="1:45" ht="12" customHeight="1" x14ac:dyDescent="0.25">
      <c r="A61" s="338" t="s">
        <v>245</v>
      </c>
      <c r="B61" s="339"/>
      <c r="C61" s="339"/>
      <c r="D61" s="339"/>
      <c r="E61" s="339"/>
      <c r="F61" s="339"/>
      <c r="G61" s="339"/>
      <c r="H61" s="339"/>
      <c r="I61" s="339"/>
      <c r="J61" s="339"/>
      <c r="K61" s="339"/>
      <c r="L61" s="339"/>
      <c r="M61" s="339"/>
      <c r="N61" s="339"/>
      <c r="O61" s="339"/>
      <c r="P61" s="339"/>
      <c r="Q61" s="339"/>
      <c r="R61" s="339"/>
      <c r="S61" s="339"/>
      <c r="T61" s="339"/>
      <c r="U61" s="339"/>
      <c r="V61" s="339"/>
      <c r="W61" s="339"/>
      <c r="X61" s="339"/>
      <c r="Y61" s="339"/>
      <c r="Z61" s="339"/>
      <c r="AA61" s="339"/>
      <c r="AB61" s="339"/>
      <c r="AC61" s="339"/>
      <c r="AD61" s="339"/>
      <c r="AE61" s="339"/>
      <c r="AF61" s="339"/>
      <c r="AG61" s="339"/>
      <c r="AH61" s="339"/>
      <c r="AI61" s="339"/>
      <c r="AJ61" s="339"/>
      <c r="AK61" s="340"/>
      <c r="AL61" s="340"/>
      <c r="AM61" s="340"/>
      <c r="AN61" s="340"/>
      <c r="AO61" s="83"/>
      <c r="AP61" s="83"/>
      <c r="AQ61" s="71"/>
      <c r="AR61" s="64"/>
      <c r="AS61" s="64"/>
    </row>
    <row r="62" spans="1:45" ht="12" customHeight="1" x14ac:dyDescent="0.25">
      <c r="A62" s="338" t="s">
        <v>244</v>
      </c>
      <c r="B62" s="339"/>
      <c r="C62" s="339"/>
      <c r="D62" s="339"/>
      <c r="E62" s="339"/>
      <c r="F62" s="339"/>
      <c r="G62" s="339"/>
      <c r="H62" s="339"/>
      <c r="I62" s="339"/>
      <c r="J62" s="339"/>
      <c r="K62" s="339"/>
      <c r="L62" s="339"/>
      <c r="M62" s="339"/>
      <c r="N62" s="339"/>
      <c r="O62" s="339"/>
      <c r="P62" s="339"/>
      <c r="Q62" s="339"/>
      <c r="R62" s="339"/>
      <c r="S62" s="339"/>
      <c r="T62" s="339"/>
      <c r="U62" s="339"/>
      <c r="V62" s="339"/>
      <c r="W62" s="339"/>
      <c r="X62" s="339"/>
      <c r="Y62" s="339"/>
      <c r="Z62" s="339"/>
      <c r="AA62" s="339"/>
      <c r="AB62" s="339"/>
      <c r="AC62" s="339"/>
      <c r="AD62" s="339"/>
      <c r="AE62" s="339"/>
      <c r="AF62" s="339"/>
      <c r="AG62" s="339"/>
      <c r="AH62" s="339"/>
      <c r="AI62" s="339"/>
      <c r="AJ62" s="339"/>
      <c r="AK62" s="340"/>
      <c r="AL62" s="340"/>
      <c r="AM62" s="340"/>
      <c r="AN62" s="340"/>
      <c r="AO62" s="83"/>
      <c r="AP62" s="83"/>
      <c r="AQ62" s="71"/>
      <c r="AR62" s="64"/>
      <c r="AS62" s="64"/>
    </row>
    <row r="63" spans="1:45" ht="9.75" customHeight="1" x14ac:dyDescent="0.25">
      <c r="A63" s="338"/>
      <c r="B63" s="339"/>
      <c r="C63" s="339"/>
      <c r="D63" s="339"/>
      <c r="E63" s="339"/>
      <c r="F63" s="339"/>
      <c r="G63" s="339"/>
      <c r="H63" s="339"/>
      <c r="I63" s="339"/>
      <c r="J63" s="339"/>
      <c r="K63" s="339"/>
      <c r="L63" s="339"/>
      <c r="M63" s="339"/>
      <c r="N63" s="339"/>
      <c r="O63" s="339"/>
      <c r="P63" s="339"/>
      <c r="Q63" s="339"/>
      <c r="R63" s="339"/>
      <c r="S63" s="339"/>
      <c r="T63" s="339"/>
      <c r="U63" s="339"/>
      <c r="V63" s="339"/>
      <c r="W63" s="339"/>
      <c r="X63" s="339"/>
      <c r="Y63" s="339"/>
      <c r="Z63" s="339"/>
      <c r="AA63" s="339"/>
      <c r="AB63" s="339"/>
      <c r="AC63" s="339"/>
      <c r="AD63" s="339"/>
      <c r="AE63" s="339"/>
      <c r="AF63" s="339"/>
      <c r="AG63" s="339"/>
      <c r="AH63" s="339"/>
      <c r="AI63" s="339"/>
      <c r="AJ63" s="339"/>
      <c r="AK63" s="340"/>
      <c r="AL63" s="340"/>
      <c r="AM63" s="340"/>
      <c r="AN63" s="340"/>
      <c r="AO63" s="83"/>
      <c r="AP63" s="83"/>
      <c r="AQ63" s="71"/>
      <c r="AR63" s="64"/>
      <c r="AS63" s="64"/>
    </row>
    <row r="64" spans="1:45" ht="9.75" customHeight="1" x14ac:dyDescent="0.25">
      <c r="A64" s="338"/>
      <c r="B64" s="339"/>
      <c r="C64" s="339"/>
      <c r="D64" s="339"/>
      <c r="E64" s="339"/>
      <c r="F64" s="339"/>
      <c r="G64" s="339"/>
      <c r="H64" s="339"/>
      <c r="I64" s="339"/>
      <c r="J64" s="339"/>
      <c r="K64" s="339"/>
      <c r="L64" s="339"/>
      <c r="M64" s="339"/>
      <c r="N64" s="339"/>
      <c r="O64" s="339"/>
      <c r="P64" s="339"/>
      <c r="Q64" s="339"/>
      <c r="R64" s="339"/>
      <c r="S64" s="339"/>
      <c r="T64" s="339"/>
      <c r="U64" s="339"/>
      <c r="V64" s="339"/>
      <c r="W64" s="339"/>
      <c r="X64" s="339"/>
      <c r="Y64" s="339"/>
      <c r="Z64" s="339"/>
      <c r="AA64" s="339"/>
      <c r="AB64" s="339"/>
      <c r="AC64" s="339"/>
      <c r="AD64" s="339"/>
      <c r="AE64" s="339"/>
      <c r="AF64" s="339"/>
      <c r="AG64" s="339"/>
      <c r="AH64" s="339"/>
      <c r="AI64" s="339"/>
      <c r="AJ64" s="339"/>
      <c r="AK64" s="340"/>
      <c r="AL64" s="340"/>
      <c r="AM64" s="340"/>
      <c r="AN64" s="340"/>
      <c r="AO64" s="83"/>
      <c r="AP64" s="83"/>
      <c r="AQ64" s="71"/>
      <c r="AR64" s="64"/>
      <c r="AS64" s="64"/>
    </row>
    <row r="65" spans="1:45" ht="12" customHeight="1" x14ac:dyDescent="0.25">
      <c r="A65" s="338" t="s">
        <v>243</v>
      </c>
      <c r="B65" s="339"/>
      <c r="C65" s="339"/>
      <c r="D65" s="339"/>
      <c r="E65" s="339"/>
      <c r="F65" s="339"/>
      <c r="G65" s="339"/>
      <c r="H65" s="339"/>
      <c r="I65" s="339"/>
      <c r="J65" s="339"/>
      <c r="K65" s="339"/>
      <c r="L65" s="339"/>
      <c r="M65" s="339"/>
      <c r="N65" s="339"/>
      <c r="O65" s="339"/>
      <c r="P65" s="339"/>
      <c r="Q65" s="339"/>
      <c r="R65" s="339"/>
      <c r="S65" s="339"/>
      <c r="T65" s="339"/>
      <c r="U65" s="339"/>
      <c r="V65" s="339"/>
      <c r="W65" s="339"/>
      <c r="X65" s="339"/>
      <c r="Y65" s="339"/>
      <c r="Z65" s="339"/>
      <c r="AA65" s="339"/>
      <c r="AB65" s="339"/>
      <c r="AC65" s="339"/>
      <c r="AD65" s="339"/>
      <c r="AE65" s="339"/>
      <c r="AF65" s="339"/>
      <c r="AG65" s="339"/>
      <c r="AH65" s="339"/>
      <c r="AI65" s="339"/>
      <c r="AJ65" s="339"/>
      <c r="AK65" s="340"/>
      <c r="AL65" s="340"/>
      <c r="AM65" s="340"/>
      <c r="AN65" s="340"/>
      <c r="AO65" s="83"/>
      <c r="AP65" s="83"/>
      <c r="AQ65" s="71"/>
      <c r="AR65" s="64"/>
      <c r="AS65" s="64"/>
    </row>
    <row r="66" spans="1:45" ht="27.75" customHeight="1" x14ac:dyDescent="0.25">
      <c r="A66" s="342" t="s">
        <v>242</v>
      </c>
      <c r="B66" s="343"/>
      <c r="C66" s="343"/>
      <c r="D66" s="343"/>
      <c r="E66" s="343"/>
      <c r="F66" s="343"/>
      <c r="G66" s="343"/>
      <c r="H66" s="343"/>
      <c r="I66" s="343"/>
      <c r="J66" s="343"/>
      <c r="K66" s="343"/>
      <c r="L66" s="343"/>
      <c r="M66" s="343"/>
      <c r="N66" s="343"/>
      <c r="O66" s="343"/>
      <c r="P66" s="343"/>
      <c r="Q66" s="343"/>
      <c r="R66" s="343"/>
      <c r="S66" s="343"/>
      <c r="T66" s="343"/>
      <c r="U66" s="343"/>
      <c r="V66" s="343"/>
      <c r="W66" s="343"/>
      <c r="X66" s="343"/>
      <c r="Y66" s="343"/>
      <c r="Z66" s="343"/>
      <c r="AA66" s="343"/>
      <c r="AB66" s="343"/>
      <c r="AC66" s="343"/>
      <c r="AD66" s="343"/>
      <c r="AE66" s="343"/>
      <c r="AF66" s="343"/>
      <c r="AG66" s="343"/>
      <c r="AH66" s="343"/>
      <c r="AI66" s="343"/>
      <c r="AJ66" s="344"/>
      <c r="AK66" s="345"/>
      <c r="AL66" s="345"/>
      <c r="AM66" s="345"/>
      <c r="AN66" s="345"/>
      <c r="AO66" s="84"/>
      <c r="AP66" s="84"/>
      <c r="AQ66" s="77"/>
      <c r="AR66" s="64"/>
      <c r="AS66" s="64"/>
    </row>
    <row r="67" spans="1:45" ht="11.25" customHeight="1" x14ac:dyDescent="0.25">
      <c r="A67" s="338" t="s">
        <v>234</v>
      </c>
      <c r="B67" s="339"/>
      <c r="C67" s="339"/>
      <c r="D67" s="339"/>
      <c r="E67" s="339"/>
      <c r="F67" s="339"/>
      <c r="G67" s="339"/>
      <c r="H67" s="339"/>
      <c r="I67" s="339"/>
      <c r="J67" s="339"/>
      <c r="K67" s="339"/>
      <c r="L67" s="339"/>
      <c r="M67" s="339"/>
      <c r="N67" s="339"/>
      <c r="O67" s="339"/>
      <c r="P67" s="339"/>
      <c r="Q67" s="339"/>
      <c r="R67" s="339"/>
      <c r="S67" s="339"/>
      <c r="T67" s="339"/>
      <c r="U67" s="339"/>
      <c r="V67" s="339"/>
      <c r="W67" s="339"/>
      <c r="X67" s="339"/>
      <c r="Y67" s="339"/>
      <c r="Z67" s="339"/>
      <c r="AA67" s="339"/>
      <c r="AB67" s="339"/>
      <c r="AC67" s="339"/>
      <c r="AD67" s="339"/>
      <c r="AE67" s="339"/>
      <c r="AF67" s="339"/>
      <c r="AG67" s="339"/>
      <c r="AH67" s="339"/>
      <c r="AI67" s="339"/>
      <c r="AJ67" s="339"/>
      <c r="AK67" s="340"/>
      <c r="AL67" s="340"/>
      <c r="AM67" s="340"/>
      <c r="AN67" s="340"/>
      <c r="AO67" s="83"/>
      <c r="AP67" s="83"/>
      <c r="AQ67" s="71"/>
      <c r="AR67" s="64"/>
      <c r="AS67" s="64"/>
    </row>
    <row r="68" spans="1:45" ht="25.5" customHeight="1" x14ac:dyDescent="0.25">
      <c r="A68" s="342" t="s">
        <v>235</v>
      </c>
      <c r="B68" s="343"/>
      <c r="C68" s="343"/>
      <c r="D68" s="343"/>
      <c r="E68" s="343"/>
      <c r="F68" s="343"/>
      <c r="G68" s="343"/>
      <c r="H68" s="343"/>
      <c r="I68" s="343"/>
      <c r="J68" s="343"/>
      <c r="K68" s="343"/>
      <c r="L68" s="343"/>
      <c r="M68" s="343"/>
      <c r="N68" s="343"/>
      <c r="O68" s="343"/>
      <c r="P68" s="343"/>
      <c r="Q68" s="343"/>
      <c r="R68" s="343"/>
      <c r="S68" s="343"/>
      <c r="T68" s="343"/>
      <c r="U68" s="343"/>
      <c r="V68" s="343"/>
      <c r="W68" s="343"/>
      <c r="X68" s="343"/>
      <c r="Y68" s="343"/>
      <c r="Z68" s="343"/>
      <c r="AA68" s="343"/>
      <c r="AB68" s="343"/>
      <c r="AC68" s="343"/>
      <c r="AD68" s="343"/>
      <c r="AE68" s="343"/>
      <c r="AF68" s="343"/>
      <c r="AG68" s="343"/>
      <c r="AH68" s="343"/>
      <c r="AI68" s="343"/>
      <c r="AJ68" s="344"/>
      <c r="AK68" s="345"/>
      <c r="AL68" s="345"/>
      <c r="AM68" s="345"/>
      <c r="AN68" s="345"/>
      <c r="AO68" s="84"/>
      <c r="AP68" s="84"/>
      <c r="AQ68" s="77"/>
      <c r="AR68" s="64"/>
      <c r="AS68" s="64"/>
    </row>
    <row r="69" spans="1:45" ht="12" customHeight="1" x14ac:dyDescent="0.25">
      <c r="A69" s="338" t="s">
        <v>233</v>
      </c>
      <c r="B69" s="339"/>
      <c r="C69" s="339"/>
      <c r="D69" s="339"/>
      <c r="E69" s="339"/>
      <c r="F69" s="339"/>
      <c r="G69" s="339"/>
      <c r="H69" s="339"/>
      <c r="I69" s="339"/>
      <c r="J69" s="339"/>
      <c r="K69" s="339"/>
      <c r="L69" s="339"/>
      <c r="M69" s="339"/>
      <c r="N69" s="339"/>
      <c r="O69" s="339"/>
      <c r="P69" s="339"/>
      <c r="Q69" s="339"/>
      <c r="R69" s="339"/>
      <c r="S69" s="339"/>
      <c r="T69" s="339"/>
      <c r="U69" s="339"/>
      <c r="V69" s="339"/>
      <c r="W69" s="339"/>
      <c r="X69" s="339"/>
      <c r="Y69" s="339"/>
      <c r="Z69" s="339"/>
      <c r="AA69" s="339"/>
      <c r="AB69" s="339"/>
      <c r="AC69" s="339"/>
      <c r="AD69" s="339"/>
      <c r="AE69" s="339"/>
      <c r="AF69" s="339"/>
      <c r="AG69" s="339"/>
      <c r="AH69" s="339"/>
      <c r="AI69" s="339"/>
      <c r="AJ69" s="339"/>
      <c r="AK69" s="340"/>
      <c r="AL69" s="340"/>
      <c r="AM69" s="340"/>
      <c r="AN69" s="340"/>
      <c r="AO69" s="83"/>
      <c r="AP69" s="83"/>
      <c r="AQ69" s="71"/>
      <c r="AR69" s="64"/>
      <c r="AS69" s="64"/>
    </row>
    <row r="70" spans="1:45" ht="12.75" customHeight="1" x14ac:dyDescent="0.25">
      <c r="A70" s="347" t="s">
        <v>241</v>
      </c>
      <c r="B70" s="348"/>
      <c r="C70" s="348"/>
      <c r="D70" s="348"/>
      <c r="E70" s="348"/>
      <c r="F70" s="348"/>
      <c r="G70" s="348"/>
      <c r="H70" s="348"/>
      <c r="I70" s="348"/>
      <c r="J70" s="348"/>
      <c r="K70" s="348"/>
      <c r="L70" s="348"/>
      <c r="M70" s="348"/>
      <c r="N70" s="348"/>
      <c r="O70" s="348"/>
      <c r="P70" s="348"/>
      <c r="Q70" s="348"/>
      <c r="R70" s="348"/>
      <c r="S70" s="348"/>
      <c r="T70" s="348"/>
      <c r="U70" s="348"/>
      <c r="V70" s="348"/>
      <c r="W70" s="348"/>
      <c r="X70" s="348"/>
      <c r="Y70" s="348"/>
      <c r="Z70" s="348"/>
      <c r="AA70" s="348"/>
      <c r="AB70" s="348"/>
      <c r="AC70" s="348"/>
      <c r="AD70" s="348"/>
      <c r="AE70" s="348"/>
      <c r="AF70" s="348"/>
      <c r="AG70" s="348"/>
      <c r="AH70" s="348"/>
      <c r="AI70" s="348"/>
      <c r="AJ70" s="348"/>
      <c r="AK70" s="345"/>
      <c r="AL70" s="345"/>
      <c r="AM70" s="345"/>
      <c r="AN70" s="345"/>
      <c r="AO70" s="84"/>
      <c r="AP70" s="84"/>
      <c r="AQ70" s="77"/>
      <c r="AR70" s="64"/>
      <c r="AS70" s="64"/>
    </row>
    <row r="71" spans="1:45" ht="12" customHeight="1" x14ac:dyDescent="0.25">
      <c r="A71" s="338" t="s">
        <v>232</v>
      </c>
      <c r="B71" s="339"/>
      <c r="C71" s="339"/>
      <c r="D71" s="339"/>
      <c r="E71" s="339"/>
      <c r="F71" s="339"/>
      <c r="G71" s="339"/>
      <c r="H71" s="339"/>
      <c r="I71" s="339"/>
      <c r="J71" s="339"/>
      <c r="K71" s="339"/>
      <c r="L71" s="339"/>
      <c r="M71" s="339"/>
      <c r="N71" s="339"/>
      <c r="O71" s="339"/>
      <c r="P71" s="339"/>
      <c r="Q71" s="339"/>
      <c r="R71" s="339"/>
      <c r="S71" s="339"/>
      <c r="T71" s="339"/>
      <c r="U71" s="339"/>
      <c r="V71" s="339"/>
      <c r="W71" s="339"/>
      <c r="X71" s="339"/>
      <c r="Y71" s="339"/>
      <c r="Z71" s="339"/>
      <c r="AA71" s="339"/>
      <c r="AB71" s="339"/>
      <c r="AC71" s="339"/>
      <c r="AD71" s="339"/>
      <c r="AE71" s="339"/>
      <c r="AF71" s="339"/>
      <c r="AG71" s="339"/>
      <c r="AH71" s="339"/>
      <c r="AI71" s="339"/>
      <c r="AJ71" s="339"/>
      <c r="AK71" s="340"/>
      <c r="AL71" s="340"/>
      <c r="AM71" s="340"/>
      <c r="AN71" s="340"/>
      <c r="AO71" s="83"/>
      <c r="AP71" s="83"/>
      <c r="AQ71" s="71"/>
      <c r="AR71" s="64"/>
      <c r="AS71" s="64"/>
    </row>
    <row r="72" spans="1:45" ht="12.75" customHeight="1" thickBot="1" x14ac:dyDescent="0.3">
      <c r="A72" s="349" t="s">
        <v>240</v>
      </c>
      <c r="B72" s="350"/>
      <c r="C72" s="350"/>
      <c r="D72" s="350"/>
      <c r="E72" s="350"/>
      <c r="F72" s="350"/>
      <c r="G72" s="350"/>
      <c r="H72" s="350"/>
      <c r="I72" s="350"/>
      <c r="J72" s="350"/>
      <c r="K72" s="350"/>
      <c r="L72" s="350"/>
      <c r="M72" s="350"/>
      <c r="N72" s="350"/>
      <c r="O72" s="350"/>
      <c r="P72" s="350"/>
      <c r="Q72" s="350"/>
      <c r="R72" s="350"/>
      <c r="S72" s="350"/>
      <c r="T72" s="350"/>
      <c r="U72" s="350"/>
      <c r="V72" s="350"/>
      <c r="W72" s="350"/>
      <c r="X72" s="350"/>
      <c r="Y72" s="350"/>
      <c r="Z72" s="350"/>
      <c r="AA72" s="350"/>
      <c r="AB72" s="350"/>
      <c r="AC72" s="350"/>
      <c r="AD72" s="350"/>
      <c r="AE72" s="350"/>
      <c r="AF72" s="350"/>
      <c r="AG72" s="350"/>
      <c r="AH72" s="350"/>
      <c r="AI72" s="350"/>
      <c r="AJ72" s="351"/>
      <c r="AK72" s="352"/>
      <c r="AL72" s="352"/>
      <c r="AM72" s="352"/>
      <c r="AN72" s="352"/>
      <c r="AO72" s="82"/>
      <c r="AP72" s="82"/>
      <c r="AQ72" s="77"/>
      <c r="AR72" s="64"/>
      <c r="AS72" s="64"/>
    </row>
    <row r="73" spans="1:45" ht="7.5" customHeight="1" thickBot="1" x14ac:dyDescent="0.3">
      <c r="A73" s="81"/>
      <c r="B73" s="81"/>
      <c r="C73" s="81"/>
      <c r="D73" s="81"/>
      <c r="E73" s="81"/>
      <c r="F73" s="81"/>
      <c r="G73" s="81"/>
      <c r="H73" s="81"/>
      <c r="I73" s="81"/>
      <c r="J73" s="81"/>
      <c r="K73" s="81"/>
      <c r="L73" s="81"/>
      <c r="M73" s="81"/>
      <c r="N73" s="81"/>
      <c r="O73" s="81"/>
      <c r="P73" s="81"/>
      <c r="Q73" s="81"/>
      <c r="R73" s="81"/>
      <c r="S73" s="81"/>
      <c r="T73" s="81"/>
      <c r="U73" s="81"/>
      <c r="V73" s="81"/>
      <c r="W73" s="81"/>
      <c r="X73" s="81"/>
      <c r="Y73" s="81"/>
      <c r="Z73" s="81"/>
      <c r="AA73" s="81"/>
      <c r="AB73" s="81"/>
      <c r="AC73" s="81"/>
      <c r="AD73" s="81"/>
      <c r="AE73" s="81"/>
      <c r="AF73" s="81"/>
      <c r="AG73" s="81"/>
      <c r="AH73" s="81"/>
      <c r="AI73" s="81"/>
      <c r="AJ73" s="81"/>
      <c r="AK73" s="81"/>
      <c r="AL73" s="81"/>
      <c r="AM73" s="66"/>
      <c r="AN73" s="66"/>
      <c r="AO73" s="80"/>
      <c r="AP73" s="80"/>
      <c r="AQ73" s="65"/>
      <c r="AR73" s="64"/>
      <c r="AS73" s="64"/>
    </row>
    <row r="74" spans="1:45" ht="25.5" customHeight="1" x14ac:dyDescent="0.25">
      <c r="A74" s="353" t="s">
        <v>239</v>
      </c>
      <c r="B74" s="354"/>
      <c r="C74" s="354"/>
      <c r="D74" s="354"/>
      <c r="E74" s="354"/>
      <c r="F74" s="354"/>
      <c r="G74" s="354"/>
      <c r="H74" s="354"/>
      <c r="I74" s="354"/>
      <c r="J74" s="354"/>
      <c r="K74" s="354"/>
      <c r="L74" s="354"/>
      <c r="M74" s="354"/>
      <c r="N74" s="354"/>
      <c r="O74" s="354"/>
      <c r="P74" s="354"/>
      <c r="Q74" s="354"/>
      <c r="R74" s="354"/>
      <c r="S74" s="354"/>
      <c r="T74" s="354"/>
      <c r="U74" s="354"/>
      <c r="V74" s="354"/>
      <c r="W74" s="354"/>
      <c r="X74" s="354"/>
      <c r="Y74" s="354"/>
      <c r="Z74" s="354"/>
      <c r="AA74" s="354"/>
      <c r="AB74" s="354"/>
      <c r="AC74" s="354"/>
      <c r="AD74" s="354"/>
      <c r="AE74" s="354"/>
      <c r="AF74" s="354"/>
      <c r="AG74" s="354"/>
      <c r="AH74" s="354"/>
      <c r="AI74" s="354"/>
      <c r="AJ74" s="354"/>
      <c r="AK74" s="355" t="s">
        <v>4</v>
      </c>
      <c r="AL74" s="355"/>
      <c r="AM74" s="355" t="s">
        <v>238</v>
      </c>
      <c r="AN74" s="355"/>
      <c r="AO74" s="79" t="s">
        <v>237</v>
      </c>
      <c r="AP74" s="79" t="s">
        <v>236</v>
      </c>
      <c r="AQ74" s="71"/>
      <c r="AR74" s="64"/>
      <c r="AS74" s="64"/>
    </row>
    <row r="75" spans="1:45" ht="25.5" customHeight="1" x14ac:dyDescent="0.25">
      <c r="A75" s="342" t="s">
        <v>235</v>
      </c>
      <c r="B75" s="343"/>
      <c r="C75" s="343"/>
      <c r="D75" s="343"/>
      <c r="E75" s="343"/>
      <c r="F75" s="343"/>
      <c r="G75" s="343"/>
      <c r="H75" s="343"/>
      <c r="I75" s="343"/>
      <c r="J75" s="343"/>
      <c r="K75" s="343"/>
      <c r="L75" s="343"/>
      <c r="M75" s="343"/>
      <c r="N75" s="343"/>
      <c r="O75" s="343"/>
      <c r="P75" s="343"/>
      <c r="Q75" s="343"/>
      <c r="R75" s="343"/>
      <c r="S75" s="343"/>
      <c r="T75" s="343"/>
      <c r="U75" s="343"/>
      <c r="V75" s="343"/>
      <c r="W75" s="343"/>
      <c r="X75" s="343"/>
      <c r="Y75" s="343"/>
      <c r="Z75" s="343"/>
      <c r="AA75" s="343"/>
      <c r="AB75" s="343"/>
      <c r="AC75" s="343"/>
      <c r="AD75" s="343"/>
      <c r="AE75" s="343"/>
      <c r="AF75" s="343"/>
      <c r="AG75" s="343"/>
      <c r="AH75" s="343"/>
      <c r="AI75" s="343"/>
      <c r="AJ75" s="344"/>
      <c r="AK75" s="345"/>
      <c r="AL75" s="345"/>
      <c r="AM75" s="346"/>
      <c r="AN75" s="346"/>
      <c r="AO75" s="75"/>
      <c r="AP75" s="75"/>
      <c r="AQ75" s="77"/>
      <c r="AR75" s="64"/>
      <c r="AS75" s="64"/>
    </row>
    <row r="76" spans="1:45" ht="12" customHeight="1" x14ac:dyDescent="0.25">
      <c r="A76" s="338" t="s">
        <v>234</v>
      </c>
      <c r="B76" s="339"/>
      <c r="C76" s="339"/>
      <c r="D76" s="339"/>
      <c r="E76" s="339"/>
      <c r="F76" s="339"/>
      <c r="G76" s="339"/>
      <c r="H76" s="339"/>
      <c r="I76" s="339"/>
      <c r="J76" s="339"/>
      <c r="K76" s="339"/>
      <c r="L76" s="339"/>
      <c r="M76" s="339"/>
      <c r="N76" s="339"/>
      <c r="O76" s="339"/>
      <c r="P76" s="339"/>
      <c r="Q76" s="339"/>
      <c r="R76" s="339"/>
      <c r="S76" s="339"/>
      <c r="T76" s="339"/>
      <c r="U76" s="339"/>
      <c r="V76" s="339"/>
      <c r="W76" s="339"/>
      <c r="X76" s="339"/>
      <c r="Y76" s="339"/>
      <c r="Z76" s="339"/>
      <c r="AA76" s="339"/>
      <c r="AB76" s="339"/>
      <c r="AC76" s="339"/>
      <c r="AD76" s="339"/>
      <c r="AE76" s="339"/>
      <c r="AF76" s="339"/>
      <c r="AG76" s="339"/>
      <c r="AH76" s="339"/>
      <c r="AI76" s="339"/>
      <c r="AJ76" s="339"/>
      <c r="AK76" s="340"/>
      <c r="AL76" s="340"/>
      <c r="AM76" s="341"/>
      <c r="AN76" s="341"/>
      <c r="AO76" s="78"/>
      <c r="AP76" s="78"/>
      <c r="AQ76" s="71"/>
      <c r="AR76" s="64"/>
      <c r="AS76" s="64"/>
    </row>
    <row r="77" spans="1:45" ht="12" customHeight="1" x14ac:dyDescent="0.25">
      <c r="A77" s="338" t="s">
        <v>233</v>
      </c>
      <c r="B77" s="339"/>
      <c r="C77" s="339"/>
      <c r="D77" s="339"/>
      <c r="E77" s="339"/>
      <c r="F77" s="339"/>
      <c r="G77" s="339"/>
      <c r="H77" s="339"/>
      <c r="I77" s="339"/>
      <c r="J77" s="339"/>
      <c r="K77" s="339"/>
      <c r="L77" s="339"/>
      <c r="M77" s="339"/>
      <c r="N77" s="339"/>
      <c r="O77" s="339"/>
      <c r="P77" s="339"/>
      <c r="Q77" s="339"/>
      <c r="R77" s="339"/>
      <c r="S77" s="339"/>
      <c r="T77" s="339"/>
      <c r="U77" s="339"/>
      <c r="V77" s="339"/>
      <c r="W77" s="339"/>
      <c r="X77" s="339"/>
      <c r="Y77" s="339"/>
      <c r="Z77" s="339"/>
      <c r="AA77" s="339"/>
      <c r="AB77" s="339"/>
      <c r="AC77" s="339"/>
      <c r="AD77" s="339"/>
      <c r="AE77" s="339"/>
      <c r="AF77" s="339"/>
      <c r="AG77" s="339"/>
      <c r="AH77" s="339"/>
      <c r="AI77" s="339"/>
      <c r="AJ77" s="339"/>
      <c r="AK77" s="340"/>
      <c r="AL77" s="340"/>
      <c r="AM77" s="341"/>
      <c r="AN77" s="341"/>
      <c r="AO77" s="78"/>
      <c r="AP77" s="78"/>
      <c r="AQ77" s="71"/>
      <c r="AR77" s="64"/>
      <c r="AS77" s="64"/>
    </row>
    <row r="78" spans="1:45" ht="12" customHeight="1" x14ac:dyDescent="0.25">
      <c r="A78" s="338" t="s">
        <v>232</v>
      </c>
      <c r="B78" s="339"/>
      <c r="C78" s="339"/>
      <c r="D78" s="339"/>
      <c r="E78" s="339"/>
      <c r="F78" s="339"/>
      <c r="G78" s="339"/>
      <c r="H78" s="339"/>
      <c r="I78" s="339"/>
      <c r="J78" s="339"/>
      <c r="K78" s="339"/>
      <c r="L78" s="339"/>
      <c r="M78" s="339"/>
      <c r="N78" s="339"/>
      <c r="O78" s="339"/>
      <c r="P78" s="339"/>
      <c r="Q78" s="339"/>
      <c r="R78" s="339"/>
      <c r="S78" s="339"/>
      <c r="T78" s="339"/>
      <c r="U78" s="339"/>
      <c r="V78" s="339"/>
      <c r="W78" s="339"/>
      <c r="X78" s="339"/>
      <c r="Y78" s="339"/>
      <c r="Z78" s="339"/>
      <c r="AA78" s="339"/>
      <c r="AB78" s="339"/>
      <c r="AC78" s="339"/>
      <c r="AD78" s="339"/>
      <c r="AE78" s="339"/>
      <c r="AF78" s="339"/>
      <c r="AG78" s="339"/>
      <c r="AH78" s="339"/>
      <c r="AI78" s="339"/>
      <c r="AJ78" s="339"/>
      <c r="AK78" s="340"/>
      <c r="AL78" s="340"/>
      <c r="AM78" s="341"/>
      <c r="AN78" s="341"/>
      <c r="AO78" s="78"/>
      <c r="AP78" s="78"/>
      <c r="AQ78" s="71"/>
      <c r="AR78" s="64"/>
      <c r="AS78" s="64"/>
    </row>
    <row r="79" spans="1:45" ht="12" customHeight="1" x14ac:dyDescent="0.25">
      <c r="A79" s="338" t="s">
        <v>231</v>
      </c>
      <c r="B79" s="339"/>
      <c r="C79" s="339"/>
      <c r="D79" s="339"/>
      <c r="E79" s="339"/>
      <c r="F79" s="339"/>
      <c r="G79" s="339"/>
      <c r="H79" s="339"/>
      <c r="I79" s="339"/>
      <c r="J79" s="339"/>
      <c r="K79" s="339"/>
      <c r="L79" s="339"/>
      <c r="M79" s="339"/>
      <c r="N79" s="339"/>
      <c r="O79" s="339"/>
      <c r="P79" s="339"/>
      <c r="Q79" s="339"/>
      <c r="R79" s="339"/>
      <c r="S79" s="339"/>
      <c r="T79" s="339"/>
      <c r="U79" s="339"/>
      <c r="V79" s="339"/>
      <c r="W79" s="339"/>
      <c r="X79" s="339"/>
      <c r="Y79" s="339"/>
      <c r="Z79" s="339"/>
      <c r="AA79" s="339"/>
      <c r="AB79" s="339"/>
      <c r="AC79" s="339"/>
      <c r="AD79" s="339"/>
      <c r="AE79" s="339"/>
      <c r="AF79" s="339"/>
      <c r="AG79" s="339"/>
      <c r="AH79" s="339"/>
      <c r="AI79" s="339"/>
      <c r="AJ79" s="339"/>
      <c r="AK79" s="340"/>
      <c r="AL79" s="340"/>
      <c r="AM79" s="341"/>
      <c r="AN79" s="341"/>
      <c r="AO79" s="78"/>
      <c r="AP79" s="78"/>
      <c r="AQ79" s="71"/>
      <c r="AR79" s="64"/>
      <c r="AS79" s="64"/>
    </row>
    <row r="80" spans="1:45" ht="12" customHeight="1" x14ac:dyDescent="0.25">
      <c r="A80" s="338" t="s">
        <v>230</v>
      </c>
      <c r="B80" s="339"/>
      <c r="C80" s="339"/>
      <c r="D80" s="339"/>
      <c r="E80" s="339"/>
      <c r="F80" s="339"/>
      <c r="G80" s="339"/>
      <c r="H80" s="339"/>
      <c r="I80" s="339"/>
      <c r="J80" s="339"/>
      <c r="K80" s="339"/>
      <c r="L80" s="339"/>
      <c r="M80" s="339"/>
      <c r="N80" s="339"/>
      <c r="O80" s="339"/>
      <c r="P80" s="339"/>
      <c r="Q80" s="339"/>
      <c r="R80" s="339"/>
      <c r="S80" s="339"/>
      <c r="T80" s="339"/>
      <c r="U80" s="339"/>
      <c r="V80" s="339"/>
      <c r="W80" s="339"/>
      <c r="X80" s="339"/>
      <c r="Y80" s="339"/>
      <c r="Z80" s="339"/>
      <c r="AA80" s="339"/>
      <c r="AB80" s="339"/>
      <c r="AC80" s="339"/>
      <c r="AD80" s="339"/>
      <c r="AE80" s="339"/>
      <c r="AF80" s="339"/>
      <c r="AG80" s="339"/>
      <c r="AH80" s="339"/>
      <c r="AI80" s="339"/>
      <c r="AJ80" s="339"/>
      <c r="AK80" s="340"/>
      <c r="AL80" s="340"/>
      <c r="AM80" s="341"/>
      <c r="AN80" s="341"/>
      <c r="AO80" s="78"/>
      <c r="AP80" s="78"/>
      <c r="AQ80" s="71"/>
      <c r="AR80" s="64"/>
      <c r="AS80" s="64"/>
    </row>
    <row r="81" spans="1:45" ht="12.75" customHeight="1" x14ac:dyDescent="0.25">
      <c r="A81" s="338" t="s">
        <v>229</v>
      </c>
      <c r="B81" s="339"/>
      <c r="C81" s="339"/>
      <c r="D81" s="339"/>
      <c r="E81" s="339"/>
      <c r="F81" s="339"/>
      <c r="G81" s="339"/>
      <c r="H81" s="339"/>
      <c r="I81" s="339"/>
      <c r="J81" s="339"/>
      <c r="K81" s="339"/>
      <c r="L81" s="339"/>
      <c r="M81" s="339"/>
      <c r="N81" s="339"/>
      <c r="O81" s="339"/>
      <c r="P81" s="339"/>
      <c r="Q81" s="339"/>
      <c r="R81" s="339"/>
      <c r="S81" s="339"/>
      <c r="T81" s="339"/>
      <c r="U81" s="339"/>
      <c r="V81" s="339"/>
      <c r="W81" s="339"/>
      <c r="X81" s="339"/>
      <c r="Y81" s="339"/>
      <c r="Z81" s="339"/>
      <c r="AA81" s="339"/>
      <c r="AB81" s="339"/>
      <c r="AC81" s="339"/>
      <c r="AD81" s="339"/>
      <c r="AE81" s="339"/>
      <c r="AF81" s="339"/>
      <c r="AG81" s="339"/>
      <c r="AH81" s="339"/>
      <c r="AI81" s="339"/>
      <c r="AJ81" s="339"/>
      <c r="AK81" s="340"/>
      <c r="AL81" s="340"/>
      <c r="AM81" s="341"/>
      <c r="AN81" s="341"/>
      <c r="AO81" s="78"/>
      <c r="AP81" s="78"/>
      <c r="AQ81" s="71"/>
      <c r="AR81" s="64"/>
      <c r="AS81" s="64"/>
    </row>
    <row r="82" spans="1:45" ht="12.75" customHeight="1" x14ac:dyDescent="0.25">
      <c r="A82" s="338" t="s">
        <v>228</v>
      </c>
      <c r="B82" s="339"/>
      <c r="C82" s="339"/>
      <c r="D82" s="339"/>
      <c r="E82" s="339"/>
      <c r="F82" s="339"/>
      <c r="G82" s="339"/>
      <c r="H82" s="339"/>
      <c r="I82" s="339"/>
      <c r="J82" s="339"/>
      <c r="K82" s="339"/>
      <c r="L82" s="339"/>
      <c r="M82" s="339"/>
      <c r="N82" s="339"/>
      <c r="O82" s="339"/>
      <c r="P82" s="339"/>
      <c r="Q82" s="339"/>
      <c r="R82" s="339"/>
      <c r="S82" s="339"/>
      <c r="T82" s="339"/>
      <c r="U82" s="339"/>
      <c r="V82" s="339"/>
      <c r="W82" s="339"/>
      <c r="X82" s="339"/>
      <c r="Y82" s="339"/>
      <c r="Z82" s="339"/>
      <c r="AA82" s="339"/>
      <c r="AB82" s="339"/>
      <c r="AC82" s="339"/>
      <c r="AD82" s="339"/>
      <c r="AE82" s="339"/>
      <c r="AF82" s="339"/>
      <c r="AG82" s="339"/>
      <c r="AH82" s="339"/>
      <c r="AI82" s="339"/>
      <c r="AJ82" s="339"/>
      <c r="AK82" s="340"/>
      <c r="AL82" s="340"/>
      <c r="AM82" s="341"/>
      <c r="AN82" s="341"/>
      <c r="AO82" s="78"/>
      <c r="AP82" s="78"/>
      <c r="AQ82" s="71"/>
      <c r="AR82" s="64"/>
      <c r="AS82" s="64"/>
    </row>
    <row r="83" spans="1:45" ht="12" customHeight="1" x14ac:dyDescent="0.25">
      <c r="A83" s="347" t="s">
        <v>227</v>
      </c>
      <c r="B83" s="348"/>
      <c r="C83" s="348"/>
      <c r="D83" s="348"/>
      <c r="E83" s="348"/>
      <c r="F83" s="348"/>
      <c r="G83" s="348"/>
      <c r="H83" s="348"/>
      <c r="I83" s="348"/>
      <c r="J83" s="348"/>
      <c r="K83" s="348"/>
      <c r="L83" s="348"/>
      <c r="M83" s="348"/>
      <c r="N83" s="348"/>
      <c r="O83" s="348"/>
      <c r="P83" s="348"/>
      <c r="Q83" s="348"/>
      <c r="R83" s="348"/>
      <c r="S83" s="348"/>
      <c r="T83" s="348"/>
      <c r="U83" s="348"/>
      <c r="V83" s="348"/>
      <c r="W83" s="348"/>
      <c r="X83" s="348"/>
      <c r="Y83" s="348"/>
      <c r="Z83" s="348"/>
      <c r="AA83" s="348"/>
      <c r="AB83" s="348"/>
      <c r="AC83" s="348"/>
      <c r="AD83" s="348"/>
      <c r="AE83" s="348"/>
      <c r="AF83" s="348"/>
      <c r="AG83" s="348"/>
      <c r="AH83" s="348"/>
      <c r="AI83" s="348"/>
      <c r="AJ83" s="348"/>
      <c r="AK83" s="345"/>
      <c r="AL83" s="345"/>
      <c r="AM83" s="346"/>
      <c r="AN83" s="346"/>
      <c r="AO83" s="75"/>
      <c r="AP83" s="75"/>
      <c r="AQ83" s="77"/>
      <c r="AR83" s="64"/>
      <c r="AS83" s="64"/>
    </row>
    <row r="84" spans="1:45" ht="12" customHeight="1" x14ac:dyDescent="0.25">
      <c r="A84" s="347" t="s">
        <v>226</v>
      </c>
      <c r="B84" s="348"/>
      <c r="C84" s="348"/>
      <c r="D84" s="348"/>
      <c r="E84" s="348"/>
      <c r="F84" s="348"/>
      <c r="G84" s="348"/>
      <c r="H84" s="348"/>
      <c r="I84" s="348"/>
      <c r="J84" s="348"/>
      <c r="K84" s="348"/>
      <c r="L84" s="348"/>
      <c r="M84" s="348"/>
      <c r="N84" s="348"/>
      <c r="O84" s="348"/>
      <c r="P84" s="348"/>
      <c r="Q84" s="348"/>
      <c r="R84" s="348"/>
      <c r="S84" s="348"/>
      <c r="T84" s="348"/>
      <c r="U84" s="348"/>
      <c r="V84" s="348"/>
      <c r="W84" s="348"/>
      <c r="X84" s="348"/>
      <c r="Y84" s="348"/>
      <c r="Z84" s="348"/>
      <c r="AA84" s="348"/>
      <c r="AB84" s="348"/>
      <c r="AC84" s="348"/>
      <c r="AD84" s="348"/>
      <c r="AE84" s="348"/>
      <c r="AF84" s="348"/>
      <c r="AG84" s="348"/>
      <c r="AH84" s="348"/>
      <c r="AI84" s="348"/>
      <c r="AJ84" s="348"/>
      <c r="AK84" s="345"/>
      <c r="AL84" s="345"/>
      <c r="AM84" s="346"/>
      <c r="AN84" s="346"/>
      <c r="AO84" s="75"/>
      <c r="AP84" s="75"/>
      <c r="AQ84" s="77"/>
      <c r="AR84" s="64"/>
      <c r="AS84" s="64"/>
    </row>
    <row r="85" spans="1:45" ht="12" customHeight="1" x14ac:dyDescent="0.25">
      <c r="A85" s="338" t="s">
        <v>225</v>
      </c>
      <c r="B85" s="339"/>
      <c r="C85" s="339"/>
      <c r="D85" s="339"/>
      <c r="E85" s="339"/>
      <c r="F85" s="339"/>
      <c r="G85" s="339"/>
      <c r="H85" s="339"/>
      <c r="I85" s="339"/>
      <c r="J85" s="339"/>
      <c r="K85" s="339"/>
      <c r="L85" s="339"/>
      <c r="M85" s="339"/>
      <c r="N85" s="339"/>
      <c r="O85" s="339"/>
      <c r="P85" s="339"/>
      <c r="Q85" s="339"/>
      <c r="R85" s="339"/>
      <c r="S85" s="339"/>
      <c r="T85" s="339"/>
      <c r="U85" s="339"/>
      <c r="V85" s="339"/>
      <c r="W85" s="339"/>
      <c r="X85" s="339"/>
      <c r="Y85" s="339"/>
      <c r="Z85" s="339"/>
      <c r="AA85" s="339"/>
      <c r="AB85" s="339"/>
      <c r="AC85" s="339"/>
      <c r="AD85" s="339"/>
      <c r="AE85" s="339"/>
      <c r="AF85" s="339"/>
      <c r="AG85" s="339"/>
      <c r="AH85" s="339"/>
      <c r="AI85" s="339"/>
      <c r="AJ85" s="339"/>
      <c r="AK85" s="340"/>
      <c r="AL85" s="340"/>
      <c r="AM85" s="341"/>
      <c r="AN85" s="341"/>
      <c r="AO85" s="78"/>
      <c r="AP85" s="78"/>
      <c r="AQ85" s="65"/>
      <c r="AR85" s="64"/>
      <c r="AS85" s="64"/>
    </row>
    <row r="86" spans="1:45" ht="27.75" customHeight="1" x14ac:dyDescent="0.25">
      <c r="A86" s="342" t="s">
        <v>224</v>
      </c>
      <c r="B86" s="343"/>
      <c r="C86" s="343"/>
      <c r="D86" s="343"/>
      <c r="E86" s="343"/>
      <c r="F86" s="343"/>
      <c r="G86" s="343"/>
      <c r="H86" s="343"/>
      <c r="I86" s="343"/>
      <c r="J86" s="343"/>
      <c r="K86" s="343"/>
      <c r="L86" s="343"/>
      <c r="M86" s="343"/>
      <c r="N86" s="343"/>
      <c r="O86" s="343"/>
      <c r="P86" s="343"/>
      <c r="Q86" s="343"/>
      <c r="R86" s="343"/>
      <c r="S86" s="343"/>
      <c r="T86" s="343"/>
      <c r="U86" s="343"/>
      <c r="V86" s="343"/>
      <c r="W86" s="343"/>
      <c r="X86" s="343"/>
      <c r="Y86" s="343"/>
      <c r="Z86" s="343"/>
      <c r="AA86" s="343"/>
      <c r="AB86" s="343"/>
      <c r="AC86" s="343"/>
      <c r="AD86" s="343"/>
      <c r="AE86" s="343"/>
      <c r="AF86" s="343"/>
      <c r="AG86" s="343"/>
      <c r="AH86" s="343"/>
      <c r="AI86" s="343"/>
      <c r="AJ86" s="344"/>
      <c r="AK86" s="345"/>
      <c r="AL86" s="345"/>
      <c r="AM86" s="346"/>
      <c r="AN86" s="346"/>
      <c r="AO86" s="75"/>
      <c r="AP86" s="75"/>
      <c r="AQ86" s="77"/>
      <c r="AR86" s="64"/>
      <c r="AS86" s="64"/>
    </row>
    <row r="87" spans="1:45" x14ac:dyDescent="0.25">
      <c r="A87" s="342" t="s">
        <v>223</v>
      </c>
      <c r="B87" s="343"/>
      <c r="C87" s="343"/>
      <c r="D87" s="343"/>
      <c r="E87" s="343"/>
      <c r="F87" s="343"/>
      <c r="G87" s="343"/>
      <c r="H87" s="343"/>
      <c r="I87" s="343"/>
      <c r="J87" s="343"/>
      <c r="K87" s="343"/>
      <c r="L87" s="343"/>
      <c r="M87" s="343"/>
      <c r="N87" s="343"/>
      <c r="O87" s="343"/>
      <c r="P87" s="343"/>
      <c r="Q87" s="343"/>
      <c r="R87" s="343"/>
      <c r="S87" s="343"/>
      <c r="T87" s="343"/>
      <c r="U87" s="343"/>
      <c r="V87" s="343"/>
      <c r="W87" s="343"/>
      <c r="X87" s="343"/>
      <c r="Y87" s="343"/>
      <c r="Z87" s="343"/>
      <c r="AA87" s="343"/>
      <c r="AB87" s="343"/>
      <c r="AC87" s="343"/>
      <c r="AD87" s="343"/>
      <c r="AE87" s="343"/>
      <c r="AF87" s="343"/>
      <c r="AG87" s="343"/>
      <c r="AH87" s="343"/>
      <c r="AI87" s="343"/>
      <c r="AJ87" s="344"/>
      <c r="AK87" s="345"/>
      <c r="AL87" s="345"/>
      <c r="AM87" s="346"/>
      <c r="AN87" s="346"/>
      <c r="AO87" s="75"/>
      <c r="AP87" s="75"/>
      <c r="AQ87" s="77"/>
      <c r="AR87" s="64"/>
      <c r="AS87" s="64"/>
    </row>
    <row r="88" spans="1:45" ht="14.25" customHeight="1" x14ac:dyDescent="0.25">
      <c r="A88" s="331" t="s">
        <v>222</v>
      </c>
      <c r="B88" s="332"/>
      <c r="C88" s="332"/>
      <c r="D88" s="333"/>
      <c r="E88" s="76"/>
      <c r="F88" s="76"/>
      <c r="G88" s="76"/>
      <c r="H88" s="76"/>
      <c r="I88" s="76"/>
      <c r="J88" s="76"/>
      <c r="K88" s="76"/>
      <c r="L88" s="76"/>
      <c r="M88" s="76"/>
      <c r="N88" s="76"/>
      <c r="O88" s="76"/>
      <c r="P88" s="76"/>
      <c r="Q88" s="76"/>
      <c r="R88" s="76"/>
      <c r="S88" s="76"/>
      <c r="T88" s="76"/>
      <c r="U88" s="76"/>
      <c r="V88" s="76"/>
      <c r="W88" s="76"/>
      <c r="X88" s="76"/>
      <c r="Y88" s="76"/>
      <c r="Z88" s="76"/>
      <c r="AA88" s="76"/>
      <c r="AB88" s="76"/>
      <c r="AC88" s="76"/>
      <c r="AD88" s="76"/>
      <c r="AE88" s="76"/>
      <c r="AF88" s="76"/>
      <c r="AG88" s="76"/>
      <c r="AH88" s="76"/>
      <c r="AI88" s="76"/>
      <c r="AJ88" s="76"/>
      <c r="AK88" s="334"/>
      <c r="AL88" s="335"/>
      <c r="AM88" s="336"/>
      <c r="AN88" s="337"/>
      <c r="AO88" s="75"/>
      <c r="AP88" s="75"/>
      <c r="AQ88" s="77"/>
      <c r="AR88" s="64"/>
      <c r="AS88" s="64"/>
    </row>
    <row r="89" spans="1:45" x14ac:dyDescent="0.25">
      <c r="A89" s="331" t="s">
        <v>221</v>
      </c>
      <c r="B89" s="332"/>
      <c r="C89" s="332"/>
      <c r="D89" s="333"/>
      <c r="E89" s="76"/>
      <c r="F89" s="76"/>
      <c r="G89" s="76"/>
      <c r="H89" s="76"/>
      <c r="I89" s="76"/>
      <c r="J89" s="76"/>
      <c r="K89" s="76"/>
      <c r="L89" s="76"/>
      <c r="M89" s="76"/>
      <c r="N89" s="76"/>
      <c r="O89" s="76"/>
      <c r="P89" s="76"/>
      <c r="Q89" s="76"/>
      <c r="R89" s="76"/>
      <c r="S89" s="76"/>
      <c r="T89" s="76"/>
      <c r="U89" s="76"/>
      <c r="V89" s="76"/>
      <c r="W89" s="76"/>
      <c r="X89" s="76"/>
      <c r="Y89" s="76"/>
      <c r="Z89" s="76"/>
      <c r="AA89" s="76"/>
      <c r="AB89" s="76"/>
      <c r="AC89" s="76"/>
      <c r="AD89" s="76"/>
      <c r="AE89" s="76"/>
      <c r="AF89" s="76"/>
      <c r="AG89" s="76"/>
      <c r="AH89" s="76"/>
      <c r="AI89" s="76"/>
      <c r="AJ89" s="76"/>
      <c r="AK89" s="334"/>
      <c r="AL89" s="335"/>
      <c r="AM89" s="336"/>
      <c r="AN89" s="337"/>
      <c r="AO89" s="75"/>
      <c r="AP89" s="75"/>
      <c r="AQ89" s="65"/>
      <c r="AR89" s="64"/>
      <c r="AS89" s="64"/>
    </row>
    <row r="90" spans="1:45" ht="12" customHeight="1" thickBot="1" x14ac:dyDescent="0.3">
      <c r="A90" s="74" t="s">
        <v>220</v>
      </c>
      <c r="B90" s="73"/>
      <c r="C90" s="73"/>
      <c r="D90" s="73"/>
      <c r="E90" s="73"/>
      <c r="F90" s="73"/>
      <c r="G90" s="73"/>
      <c r="H90" s="73"/>
      <c r="I90" s="73"/>
      <c r="J90" s="73"/>
      <c r="K90" s="73"/>
      <c r="L90" s="73"/>
      <c r="M90" s="73"/>
      <c r="N90" s="73"/>
      <c r="O90" s="73"/>
      <c r="P90" s="73"/>
      <c r="Q90" s="73"/>
      <c r="R90" s="73"/>
      <c r="S90" s="73"/>
      <c r="T90" s="73"/>
      <c r="U90" s="73"/>
      <c r="V90" s="73"/>
      <c r="W90" s="73"/>
      <c r="X90" s="73"/>
      <c r="Y90" s="73"/>
      <c r="Z90" s="73"/>
      <c r="AA90" s="73"/>
      <c r="AB90" s="73"/>
      <c r="AC90" s="73"/>
      <c r="AD90" s="73"/>
      <c r="AE90" s="73"/>
      <c r="AF90" s="73"/>
      <c r="AG90" s="73"/>
      <c r="AH90" s="73"/>
      <c r="AI90" s="73"/>
      <c r="AJ90" s="73"/>
      <c r="AK90" s="327"/>
      <c r="AL90" s="328"/>
      <c r="AM90" s="329"/>
      <c r="AN90" s="330"/>
      <c r="AO90" s="72"/>
      <c r="AP90" s="72"/>
      <c r="AQ90" s="71"/>
      <c r="AR90" s="64"/>
      <c r="AS90" s="64"/>
    </row>
    <row r="91" spans="1:45" ht="3" customHeight="1" x14ac:dyDescent="0.25">
      <c r="A91" s="65"/>
      <c r="B91" s="65"/>
      <c r="C91" s="65"/>
      <c r="D91" s="65"/>
      <c r="E91" s="65"/>
      <c r="F91" s="65"/>
      <c r="G91" s="65"/>
      <c r="H91" s="65"/>
      <c r="I91" s="65"/>
      <c r="J91" s="65"/>
      <c r="K91" s="65"/>
      <c r="L91" s="65"/>
      <c r="M91" s="65"/>
      <c r="N91" s="65"/>
      <c r="O91" s="65"/>
      <c r="P91" s="65"/>
      <c r="Q91" s="65"/>
      <c r="R91" s="65"/>
      <c r="S91" s="65"/>
      <c r="T91" s="65"/>
      <c r="U91" s="65"/>
      <c r="V91" s="65"/>
      <c r="W91" s="65"/>
      <c r="X91" s="65"/>
      <c r="Y91" s="65"/>
      <c r="Z91" s="65"/>
      <c r="AA91" s="65"/>
      <c r="AB91" s="65"/>
      <c r="AC91" s="65"/>
      <c r="AD91" s="65"/>
      <c r="AE91" s="65"/>
      <c r="AF91" s="65"/>
      <c r="AG91" s="65"/>
      <c r="AH91" s="65"/>
      <c r="AI91" s="65"/>
      <c r="AJ91" s="65"/>
      <c r="AK91" s="65"/>
      <c r="AL91" s="65"/>
      <c r="AM91" s="65"/>
      <c r="AN91" s="65"/>
      <c r="AO91" s="65"/>
      <c r="AP91" s="65"/>
      <c r="AQ91" s="65"/>
      <c r="AR91" s="65"/>
      <c r="AS91" s="67"/>
    </row>
    <row r="92" spans="1:45" ht="13.5" customHeight="1" x14ac:dyDescent="0.25">
      <c r="A92" s="66" t="s">
        <v>219</v>
      </c>
      <c r="B92" s="64"/>
      <c r="C92" s="71"/>
      <c r="D92" s="71"/>
      <c r="E92" s="71"/>
      <c r="F92" s="71"/>
      <c r="G92" s="71"/>
      <c r="H92" s="71"/>
      <c r="I92" s="71"/>
      <c r="J92" s="71"/>
      <c r="K92" s="71"/>
      <c r="L92" s="71"/>
      <c r="M92" s="71"/>
      <c r="N92" s="71"/>
      <c r="O92" s="71"/>
      <c r="P92" s="71"/>
      <c r="Q92" s="71"/>
      <c r="R92" s="71"/>
      <c r="S92" s="71"/>
      <c r="T92" s="71"/>
      <c r="U92" s="71"/>
      <c r="V92" s="71"/>
      <c r="W92" s="71"/>
      <c r="X92" s="71"/>
      <c r="Y92" s="71"/>
      <c r="Z92" s="71"/>
      <c r="AA92" s="71"/>
      <c r="AB92" s="71"/>
      <c r="AC92" s="71"/>
      <c r="AD92" s="71"/>
      <c r="AE92" s="71"/>
      <c r="AF92" s="71"/>
      <c r="AG92" s="71"/>
      <c r="AH92" s="71"/>
      <c r="AI92" s="71"/>
      <c r="AJ92" s="71"/>
      <c r="AK92" s="71"/>
      <c r="AL92" s="71"/>
      <c r="AM92" s="71"/>
      <c r="AN92" s="71"/>
      <c r="AO92" s="71"/>
      <c r="AP92" s="71"/>
      <c r="AQ92" s="71"/>
      <c r="AR92" s="71"/>
      <c r="AS92" s="67"/>
    </row>
    <row r="93" spans="1:45" ht="13.5" customHeight="1" x14ac:dyDescent="0.25">
      <c r="A93" s="70" t="s">
        <v>218</v>
      </c>
      <c r="B93" s="68"/>
      <c r="C93" s="69"/>
      <c r="D93" s="68"/>
      <c r="E93" s="68"/>
      <c r="F93" s="68"/>
      <c r="G93" s="68"/>
      <c r="H93" s="68"/>
      <c r="I93" s="68"/>
      <c r="J93" s="68"/>
      <c r="K93" s="68"/>
      <c r="L93" s="68"/>
      <c r="M93" s="68"/>
      <c r="N93" s="68"/>
      <c r="O93" s="68"/>
      <c r="P93" s="68"/>
      <c r="Q93" s="68"/>
      <c r="R93" s="68"/>
      <c r="S93" s="68"/>
      <c r="T93" s="68"/>
      <c r="U93" s="68"/>
      <c r="V93" s="68"/>
      <c r="W93" s="68"/>
      <c r="X93" s="68"/>
      <c r="Y93" s="68"/>
      <c r="Z93" s="68"/>
      <c r="AA93" s="68"/>
      <c r="AB93" s="68"/>
      <c r="AC93" s="68"/>
      <c r="AD93" s="68"/>
      <c r="AE93" s="68"/>
      <c r="AF93" s="68"/>
      <c r="AG93" s="68"/>
      <c r="AH93" s="68"/>
      <c r="AI93" s="68"/>
      <c r="AJ93" s="68"/>
      <c r="AK93" s="68"/>
      <c r="AL93" s="68"/>
      <c r="AM93" s="68"/>
      <c r="AN93" s="68"/>
      <c r="AO93" s="68"/>
      <c r="AP93" s="67"/>
      <c r="AQ93" s="67"/>
      <c r="AR93" s="67"/>
      <c r="AS93" s="67"/>
    </row>
    <row r="94" spans="1:45" ht="11.25" customHeight="1" x14ac:dyDescent="0.25">
      <c r="A94" s="70" t="s">
        <v>217</v>
      </c>
      <c r="B94" s="68"/>
      <c r="C94" s="69"/>
      <c r="D94" s="68"/>
      <c r="E94" s="68"/>
      <c r="F94" s="68"/>
      <c r="G94" s="68"/>
      <c r="H94" s="68"/>
      <c r="I94" s="68"/>
      <c r="J94" s="68"/>
      <c r="K94" s="68"/>
      <c r="L94" s="68"/>
      <c r="M94" s="68"/>
      <c r="N94" s="68"/>
      <c r="O94" s="68"/>
      <c r="P94" s="68"/>
      <c r="Q94" s="68"/>
      <c r="R94" s="68"/>
      <c r="S94" s="68"/>
      <c r="T94" s="68"/>
      <c r="U94" s="68"/>
      <c r="V94" s="68"/>
      <c r="W94" s="68"/>
      <c r="X94" s="68"/>
      <c r="Y94" s="68"/>
      <c r="Z94" s="68"/>
      <c r="AA94" s="68"/>
      <c r="AB94" s="68"/>
      <c r="AC94" s="68"/>
      <c r="AD94" s="68"/>
      <c r="AE94" s="68"/>
      <c r="AF94" s="68"/>
      <c r="AG94" s="68"/>
      <c r="AH94" s="68"/>
      <c r="AI94" s="68"/>
      <c r="AJ94" s="68"/>
      <c r="AK94" s="68"/>
      <c r="AL94" s="68"/>
      <c r="AM94" s="68"/>
      <c r="AN94" s="68"/>
      <c r="AO94" s="68"/>
      <c r="AP94" s="67"/>
      <c r="AQ94" s="67"/>
      <c r="AR94" s="67"/>
      <c r="AS94" s="65"/>
    </row>
    <row r="95" spans="1:45" x14ac:dyDescent="0.25">
      <c r="A95" s="70" t="s">
        <v>216</v>
      </c>
      <c r="B95" s="68"/>
      <c r="C95" s="69"/>
      <c r="D95" s="68"/>
      <c r="E95" s="68"/>
      <c r="F95" s="68"/>
      <c r="G95" s="68"/>
      <c r="H95" s="68"/>
      <c r="I95" s="68"/>
      <c r="J95" s="68"/>
      <c r="K95" s="68"/>
      <c r="L95" s="68"/>
      <c r="M95" s="68"/>
      <c r="N95" s="68"/>
      <c r="O95" s="68"/>
      <c r="P95" s="68"/>
      <c r="Q95" s="68"/>
      <c r="R95" s="68"/>
      <c r="S95" s="68"/>
      <c r="T95" s="68"/>
      <c r="U95" s="68"/>
      <c r="V95" s="68"/>
      <c r="W95" s="68"/>
      <c r="X95" s="68"/>
      <c r="Y95" s="68"/>
      <c r="Z95" s="68"/>
      <c r="AA95" s="68"/>
      <c r="AB95" s="68"/>
      <c r="AC95" s="68"/>
      <c r="AD95" s="68"/>
      <c r="AE95" s="68"/>
      <c r="AF95" s="68"/>
      <c r="AG95" s="68"/>
      <c r="AH95" s="68"/>
      <c r="AI95" s="68"/>
      <c r="AJ95" s="68"/>
      <c r="AK95" s="68"/>
      <c r="AL95" s="68"/>
      <c r="AM95" s="68"/>
      <c r="AN95" s="68"/>
      <c r="AO95" s="68"/>
      <c r="AP95" s="67"/>
      <c r="AQ95" s="67"/>
      <c r="AR95" s="67"/>
      <c r="AS95" s="65"/>
    </row>
    <row r="96" spans="1:45" x14ac:dyDescent="0.25">
      <c r="A96" s="66" t="s">
        <v>215</v>
      </c>
      <c r="B96" s="64"/>
      <c r="C96" s="65"/>
      <c r="D96" s="65"/>
      <c r="E96" s="65"/>
      <c r="F96" s="65"/>
      <c r="G96" s="65"/>
      <c r="H96" s="65"/>
      <c r="I96" s="65"/>
      <c r="J96" s="65"/>
      <c r="K96" s="65"/>
      <c r="L96" s="65"/>
      <c r="M96" s="65"/>
      <c r="N96" s="65"/>
      <c r="O96" s="65"/>
      <c r="P96" s="65"/>
      <c r="Q96" s="65"/>
      <c r="R96" s="65"/>
      <c r="S96" s="65"/>
      <c r="T96" s="65"/>
      <c r="U96" s="65"/>
      <c r="V96" s="65"/>
      <c r="W96" s="65"/>
      <c r="X96" s="65"/>
      <c r="Y96" s="65"/>
      <c r="Z96" s="65"/>
      <c r="AA96" s="65"/>
      <c r="AB96" s="65"/>
      <c r="AC96" s="65"/>
      <c r="AD96" s="65"/>
      <c r="AE96" s="65"/>
      <c r="AF96" s="65"/>
      <c r="AG96" s="65"/>
      <c r="AH96" s="65"/>
      <c r="AI96" s="65"/>
      <c r="AJ96" s="65"/>
      <c r="AK96" s="65"/>
      <c r="AL96" s="65"/>
      <c r="AM96" s="65"/>
      <c r="AN96" s="65"/>
      <c r="AO96" s="65"/>
      <c r="AP96" s="65"/>
      <c r="AQ96" s="65"/>
      <c r="AR96" s="65"/>
      <c r="AS96" s="64"/>
    </row>
  </sheetData>
  <customSheetViews>
    <customSheetView guid="{5119A4A8-E24F-4D86-A27C-CDEF3FAC4422}" scale="85" showPageBreaks="1" fitToPage="1" hiddenColumns="1" view="pageBreakPreview">
      <selection activeCell="A6" sqref="A6"/>
      <pageMargins left="1.1023622047244095" right="0.70866141732283472" top="0.39370078740157483" bottom="0.27559055118110237" header="0.19685039370078741" footer="0.15748031496062992"/>
      <pageSetup paperSize="8" scale="78" orientation="portrait" r:id="rId1"/>
    </customSheetView>
    <customSheetView guid="{68707FFD-F9F5-4EC5-B842-74C14C39CE12}" scale="85" showPageBreaks="1" fitToPage="1" hiddenColumns="1" view="pageBreakPreview">
      <selection activeCell="AN3" sqref="AN3"/>
      <pageMargins left="1.1023622047244095" right="0.70866141732283472" top="0.39370078740157483" bottom="0.27559055118110237" header="0.19685039370078741" footer="0.15748031496062992"/>
      <pageSetup paperSize="8" scale="78" orientation="portrait" r:id="rId2"/>
    </customSheetView>
    <customSheetView guid="{9BD63648-C411-49A8-83AE-4D02900E31D7}" scale="60" showPageBreaks="1" fitToPage="1" hiddenColumns="1" view="pageBreakPreview">
      <selection activeCell="L23" sqref="L23"/>
      <pageMargins left="1.1023622047244095" right="0.70866141732283472" top="0.39370078740157483" bottom="0.27559055118110237" header="0.19685039370078741" footer="0.15748031496062992"/>
      <pageSetup paperSize="8" scale="78" orientation="portrait" r:id="rId3"/>
    </customSheetView>
    <customSheetView guid="{B0174206-7E6C-4876-A6A5-7EA64E32C753}" scale="60" showPageBreaks="1" fitToPage="1" hiddenColumns="1" view="pageBreakPreview">
      <selection activeCell="L23" sqref="L23"/>
      <pageMargins left="1.1023622047244095" right="0.70866141732283472" top="0.39370078740157483" bottom="0.27559055118110237" header="0.19685039370078741" footer="0.15748031496062992"/>
      <pageSetup paperSize="8" scale="78" orientation="portrait" r:id="rId4"/>
    </customSheetView>
    <customSheetView guid="{8395D79B-AE9B-4A11-9A65-0025B8E70DA5}" scale="60" showPageBreaks="1" fitToPage="1" hiddenColumns="1" view="pageBreakPreview">
      <selection activeCell="L23" sqref="L23"/>
      <pageMargins left="1.1023622047244095" right="0.70866141732283472" top="0.39370078740157483" bottom="0.27559055118110237" header="0.19685039370078741" footer="0.15748031496062992"/>
      <pageSetup paperSize="8" scale="78" orientation="portrait" r:id="rId5"/>
    </customSheetView>
    <customSheetView guid="{6EBB2EDD-CC3A-42CA-9E9F-14EEFF17DAC2}" scale="60" showPageBreaks="1" fitToPage="1" hiddenColumns="1" view="pageBreakPreview" topLeftCell="A16">
      <selection activeCell="A12" sqref="A12:AR12"/>
      <pageMargins left="1.1023622047244095" right="0.70866141732283472" top="0.39370078740157483" bottom="0.27559055118110237" header="0.19685039370078741" footer="0.15748031496062992"/>
      <pageSetup paperSize="8" scale="54" orientation="portrait" r:id="rId6"/>
    </customSheetView>
    <customSheetView guid="{05F9F0B9-90C5-41CF-A23C-CD7B6E78A8A4}" scale="60" showPageBreaks="1" fitToPage="1" hiddenColumns="1" view="pageBreakPreview" topLeftCell="A7">
      <selection activeCell="A12" sqref="A12:AR12"/>
      <pageMargins left="1.1023622047244095" right="0.70866141732283472" top="0.39370078740157483" bottom="0.27559055118110237" header="0.19685039370078741" footer="0.15748031496062992"/>
      <pageSetup paperSize="8" scale="78" orientation="portrait" r:id="rId7"/>
    </customSheetView>
    <customSheetView guid="{2264436F-BC87-4787-B08F-4679F2329F1B}" scale="85" showPageBreaks="1" fitToPage="1" hiddenColumns="1" view="pageBreakPreview">
      <selection activeCell="A6" sqref="A6"/>
      <pageMargins left="1.1023622047244095" right="0.70866141732283472" top="0.39370078740157483" bottom="0.27559055118110237" header="0.19685039370078741" footer="0.15748031496062992"/>
      <pageSetup paperSize="8" scale="78" orientation="portrait" r:id="rId8"/>
    </customSheetView>
    <customSheetView guid="{26C35F1F-3378-495E-A895-7436EE961AC1}" scale="85" showPageBreaks="1" fitToPage="1" hiddenColumns="1" view="pageBreakPreview">
      <selection activeCell="A6" sqref="A6"/>
      <pageMargins left="1.1023622047244095" right="0.70866141732283472" top="0.39370078740157483" bottom="0.27559055118110237" header="0.19685039370078741" footer="0.15748031496062992"/>
      <pageSetup paperSize="8" scale="78" orientation="portrait" r:id="rId9"/>
    </customSheetView>
  </customSheetViews>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6" orientation="portrait" r:id="rId10"/>
  <drawing r:id="rId1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L54"/>
  <sheetViews>
    <sheetView zoomScale="70" zoomScaleNormal="70" zoomScaleSheetLayoutView="100" workbookViewId="0">
      <selection activeCell="K24" sqref="K24"/>
    </sheetView>
  </sheetViews>
  <sheetFormatPr defaultRowHeight="15" customHeight="1" x14ac:dyDescent="0.25"/>
  <cols>
    <col min="2" max="2" width="37.7109375" customWidth="1"/>
    <col min="3" max="3" width="11.5703125" customWidth="1"/>
    <col min="4" max="4" width="12.85546875" customWidth="1"/>
    <col min="5" max="6" width="9.140625" hidden="1" customWidth="1"/>
    <col min="7" max="7" width="12.7109375" customWidth="1"/>
    <col min="8" max="8" width="15.5703125" customWidth="1"/>
    <col min="9" max="10" width="18.28515625" customWidth="1"/>
    <col min="11" max="11" width="64.85546875" customWidth="1"/>
    <col min="12" max="12" width="32.28515625" customWidth="1"/>
    <col min="253" max="253" width="9.140625" customWidth="1"/>
    <col min="255" max="259" width="9.140625" customWidth="1"/>
    <col min="264" max="264" width="9.140625" customWidth="1"/>
    <col min="509" max="509" width="9.140625" customWidth="1"/>
    <col min="511" max="515" width="9.140625" customWidth="1"/>
    <col min="520" max="520" width="9.140625" customWidth="1"/>
    <col min="765" max="765" width="9.140625" customWidth="1"/>
    <col min="767" max="771" width="9.140625" customWidth="1"/>
    <col min="776" max="776" width="9.140625" customWidth="1"/>
    <col min="1021" max="1021" width="9.140625" customWidth="1"/>
    <col min="1023" max="1027" width="9.140625" customWidth="1"/>
    <col min="1032" max="1032" width="9.140625" customWidth="1"/>
    <col min="1277" max="1277" width="9.140625" customWidth="1"/>
    <col min="1279" max="1283" width="9.140625" customWidth="1"/>
    <col min="1288" max="1288" width="9.140625" customWidth="1"/>
    <col min="1533" max="1533" width="9.140625" customWidth="1"/>
    <col min="1535" max="1539" width="9.140625" customWidth="1"/>
    <col min="1544" max="1544" width="9.140625" customWidth="1"/>
    <col min="1789" max="1789" width="9.140625" customWidth="1"/>
    <col min="1791" max="1795" width="9.140625" customWidth="1"/>
    <col min="1800" max="1800" width="9.140625" customWidth="1"/>
    <col min="2045" max="2045" width="9.140625" customWidth="1"/>
    <col min="2047" max="2051" width="9.140625" customWidth="1"/>
    <col min="2056" max="2056" width="9.140625" customWidth="1"/>
    <col min="2301" max="2301" width="9.140625" customWidth="1"/>
    <col min="2303" max="2307" width="9.140625" customWidth="1"/>
    <col min="2312" max="2312" width="9.140625" customWidth="1"/>
    <col min="2557" max="2557" width="9.140625" customWidth="1"/>
    <col min="2559" max="2563" width="9.140625" customWidth="1"/>
    <col min="2568" max="2568" width="9.140625" customWidth="1"/>
    <col min="2813" max="2813" width="9.140625" customWidth="1"/>
    <col min="2815" max="2819" width="9.140625" customWidth="1"/>
    <col min="2824" max="2824" width="9.140625" customWidth="1"/>
    <col min="3069" max="3069" width="9.140625" customWidth="1"/>
    <col min="3071" max="3075" width="9.140625" customWidth="1"/>
    <col min="3080" max="3080" width="9.140625" customWidth="1"/>
    <col min="3325" max="3325" width="9.140625" customWidth="1"/>
    <col min="3327" max="3331" width="9.140625" customWidth="1"/>
    <col min="3336" max="3336" width="9.140625" customWidth="1"/>
    <col min="3581" max="3581" width="9.140625" customWidth="1"/>
    <col min="3583" max="3587" width="9.140625" customWidth="1"/>
    <col min="3592" max="3592" width="9.140625" customWidth="1"/>
    <col min="3837" max="3837" width="9.140625" customWidth="1"/>
    <col min="3839" max="3843" width="9.140625" customWidth="1"/>
    <col min="3848" max="3848" width="9.140625" customWidth="1"/>
    <col min="4093" max="4093" width="9.140625" customWidth="1"/>
    <col min="4095" max="4099" width="9.140625" customWidth="1"/>
    <col min="4104" max="4104" width="9.140625" customWidth="1"/>
    <col min="4349" max="4349" width="9.140625" customWidth="1"/>
    <col min="4351" max="4355" width="9.140625" customWidth="1"/>
    <col min="4360" max="4360" width="9.140625" customWidth="1"/>
    <col min="4605" max="4605" width="9.140625" customWidth="1"/>
    <col min="4607" max="4611" width="9.140625" customWidth="1"/>
    <col min="4616" max="4616" width="9.140625" customWidth="1"/>
    <col min="4861" max="4861" width="9.140625" customWidth="1"/>
    <col min="4863" max="4867" width="9.140625" customWidth="1"/>
    <col min="4872" max="4872" width="9.140625" customWidth="1"/>
    <col min="5117" max="5117" width="9.140625" customWidth="1"/>
    <col min="5119" max="5123" width="9.140625" customWidth="1"/>
    <col min="5128" max="5128" width="9.140625" customWidth="1"/>
    <col min="5373" max="5373" width="9.140625" customWidth="1"/>
    <col min="5375" max="5379" width="9.140625" customWidth="1"/>
    <col min="5384" max="5384" width="9.140625" customWidth="1"/>
    <col min="5629" max="5629" width="9.140625" customWidth="1"/>
    <col min="5631" max="5635" width="9.140625" customWidth="1"/>
    <col min="5640" max="5640" width="9.140625" customWidth="1"/>
    <col min="5885" max="5885" width="9.140625" customWidth="1"/>
    <col min="5887" max="5891" width="9.140625" customWidth="1"/>
    <col min="5896" max="5896" width="9.140625" customWidth="1"/>
    <col min="6141" max="6141" width="9.140625" customWidth="1"/>
    <col min="6143" max="6147" width="9.140625" customWidth="1"/>
    <col min="6152" max="6152" width="9.140625" customWidth="1"/>
    <col min="6397" max="6397" width="9.140625" customWidth="1"/>
    <col min="6399" max="6403" width="9.140625" customWidth="1"/>
    <col min="6408" max="6408" width="9.140625" customWidth="1"/>
    <col min="6653" max="6653" width="9.140625" customWidth="1"/>
    <col min="6655" max="6659" width="9.140625" customWidth="1"/>
    <col min="6664" max="6664" width="9.140625" customWidth="1"/>
    <col min="6909" max="6909" width="9.140625" customWidth="1"/>
    <col min="6911" max="6915" width="9.140625" customWidth="1"/>
    <col min="6920" max="6920" width="9.140625" customWidth="1"/>
    <col min="7165" max="7165" width="9.140625" customWidth="1"/>
    <col min="7167" max="7171" width="9.140625" customWidth="1"/>
    <col min="7176" max="7176" width="9.140625" customWidth="1"/>
    <col min="7421" max="7421" width="9.140625" customWidth="1"/>
    <col min="7423" max="7427" width="9.140625" customWidth="1"/>
    <col min="7432" max="7432" width="9.140625" customWidth="1"/>
    <col min="7677" max="7677" width="9.140625" customWidth="1"/>
    <col min="7679" max="7683" width="9.140625" customWidth="1"/>
    <col min="7688" max="7688" width="9.140625" customWidth="1"/>
    <col min="7933" max="7933" width="9.140625" customWidth="1"/>
    <col min="7935" max="7939" width="9.140625" customWidth="1"/>
    <col min="7944" max="7944" width="9.140625" customWidth="1"/>
    <col min="8189" max="8189" width="9.140625" customWidth="1"/>
    <col min="8191" max="8195" width="9.140625" customWidth="1"/>
    <col min="8200" max="8200" width="9.140625" customWidth="1"/>
    <col min="8445" max="8445" width="9.140625" customWidth="1"/>
    <col min="8447" max="8451" width="9.140625" customWidth="1"/>
    <col min="8456" max="8456" width="9.140625" customWidth="1"/>
    <col min="8701" max="8701" width="9.140625" customWidth="1"/>
    <col min="8703" max="8707" width="9.140625" customWidth="1"/>
    <col min="8712" max="8712" width="9.140625" customWidth="1"/>
    <col min="8957" max="8957" width="9.140625" customWidth="1"/>
    <col min="8959" max="8963" width="9.140625" customWidth="1"/>
    <col min="8968" max="8968" width="9.140625" customWidth="1"/>
    <col min="9213" max="9213" width="9.140625" customWidth="1"/>
    <col min="9215" max="9219" width="9.140625" customWidth="1"/>
    <col min="9224" max="9224" width="9.140625" customWidth="1"/>
    <col min="9469" max="9469" width="9.140625" customWidth="1"/>
    <col min="9471" max="9475" width="9.140625" customWidth="1"/>
    <col min="9480" max="9480" width="9.140625" customWidth="1"/>
    <col min="9725" max="9725" width="9.140625" customWidth="1"/>
    <col min="9727" max="9731" width="9.140625" customWidth="1"/>
    <col min="9736" max="9736" width="9.140625" customWidth="1"/>
    <col min="9981" max="9981" width="9.140625" customWidth="1"/>
    <col min="9983" max="9987" width="9.140625" customWidth="1"/>
    <col min="9992" max="9992" width="9.140625" customWidth="1"/>
    <col min="10237" max="10237" width="9.140625" customWidth="1"/>
    <col min="10239" max="10243" width="9.140625" customWidth="1"/>
    <col min="10248" max="10248" width="9.140625" customWidth="1"/>
    <col min="10493" max="10493" width="9.140625" customWidth="1"/>
    <col min="10495" max="10499" width="9.140625" customWidth="1"/>
    <col min="10504" max="10504" width="9.140625" customWidth="1"/>
    <col min="10749" max="10749" width="9.140625" customWidth="1"/>
    <col min="10751" max="10755" width="9.140625" customWidth="1"/>
    <col min="10760" max="10760" width="9.140625" customWidth="1"/>
    <col min="11005" max="11005" width="9.140625" customWidth="1"/>
    <col min="11007" max="11011" width="9.140625" customWidth="1"/>
    <col min="11016" max="11016" width="9.140625" customWidth="1"/>
    <col min="11261" max="11261" width="9.140625" customWidth="1"/>
    <col min="11263" max="11267" width="9.140625" customWidth="1"/>
    <col min="11272" max="11272" width="9.140625" customWidth="1"/>
    <col min="11517" max="11517" width="9.140625" customWidth="1"/>
    <col min="11519" max="11523" width="9.140625" customWidth="1"/>
    <col min="11528" max="11528" width="9.140625" customWidth="1"/>
    <col min="11773" max="11773" width="9.140625" customWidth="1"/>
    <col min="11775" max="11779" width="9.140625" customWidth="1"/>
    <col min="11784" max="11784" width="9.140625" customWidth="1"/>
    <col min="12029" max="12029" width="9.140625" customWidth="1"/>
    <col min="12031" max="12035" width="9.140625" customWidth="1"/>
    <col min="12040" max="12040" width="9.140625" customWidth="1"/>
    <col min="12285" max="12285" width="9.140625" customWidth="1"/>
    <col min="12287" max="12291" width="9.140625" customWidth="1"/>
    <col min="12296" max="12296" width="9.140625" customWidth="1"/>
    <col min="12541" max="12541" width="9.140625" customWidth="1"/>
    <col min="12543" max="12547" width="9.140625" customWidth="1"/>
    <col min="12552" max="12552" width="9.140625" customWidth="1"/>
    <col min="12797" max="12797" width="9.140625" customWidth="1"/>
    <col min="12799" max="12803" width="9.140625" customWidth="1"/>
    <col min="12808" max="12808" width="9.140625" customWidth="1"/>
    <col min="13053" max="13053" width="9.140625" customWidth="1"/>
    <col min="13055" max="13059" width="9.140625" customWidth="1"/>
    <col min="13064" max="13064" width="9.140625" customWidth="1"/>
    <col min="13309" max="13309" width="9.140625" customWidth="1"/>
    <col min="13311" max="13315" width="9.140625" customWidth="1"/>
    <col min="13320" max="13320" width="9.140625" customWidth="1"/>
    <col min="13565" max="13565" width="9.140625" customWidth="1"/>
    <col min="13567" max="13571" width="9.140625" customWidth="1"/>
    <col min="13576" max="13576" width="9.140625" customWidth="1"/>
    <col min="13821" max="13821" width="9.140625" customWidth="1"/>
    <col min="13823" max="13827" width="9.140625" customWidth="1"/>
    <col min="13832" max="13832" width="9.140625" customWidth="1"/>
    <col min="14077" max="14077" width="9.140625" customWidth="1"/>
    <col min="14079" max="14083" width="9.140625" customWidth="1"/>
    <col min="14088" max="14088" width="9.140625" customWidth="1"/>
    <col min="14333" max="14333" width="9.140625" customWidth="1"/>
    <col min="14335" max="14339" width="9.140625" customWidth="1"/>
    <col min="14344" max="14344" width="9.140625" customWidth="1"/>
    <col min="14589" max="14589" width="9.140625" customWidth="1"/>
    <col min="14591" max="14595" width="9.140625" customWidth="1"/>
    <col min="14600" max="14600" width="9.140625" customWidth="1"/>
    <col min="14845" max="14845" width="9.140625" customWidth="1"/>
    <col min="14847" max="14851" width="9.140625" customWidth="1"/>
    <col min="14856" max="14856" width="9.140625" customWidth="1"/>
    <col min="15101" max="15101" width="9.140625" customWidth="1"/>
    <col min="15103" max="15107" width="9.140625" customWidth="1"/>
    <col min="15112" max="15112" width="9.140625" customWidth="1"/>
    <col min="15357" max="15357" width="9.140625" customWidth="1"/>
    <col min="15359" max="15363" width="9.140625" customWidth="1"/>
    <col min="15368" max="15368" width="9.140625" customWidth="1"/>
    <col min="15613" max="15613" width="9.140625" customWidth="1"/>
    <col min="15615" max="15619" width="9.140625" customWidth="1"/>
    <col min="15624" max="15624" width="9.140625" customWidth="1"/>
    <col min="15869" max="15869" width="9.140625" customWidth="1"/>
    <col min="15871" max="15875" width="9.140625" customWidth="1"/>
    <col min="15880" max="15880" width="9.140625" customWidth="1"/>
    <col min="16125" max="16125" width="9.140625" customWidth="1"/>
    <col min="16127" max="16131" width="9.140625" customWidth="1"/>
    <col min="16136" max="16136" width="9.140625" customWidth="1"/>
  </cols>
  <sheetData>
    <row r="1" spans="1:12" ht="18.75" x14ac:dyDescent="0.25">
      <c r="A1" s="44"/>
      <c r="B1" s="44"/>
      <c r="C1" s="44"/>
      <c r="D1" s="44"/>
      <c r="E1" s="44"/>
      <c r="F1" s="44"/>
      <c r="G1" s="44"/>
      <c r="H1" s="44"/>
      <c r="I1" s="44"/>
      <c r="J1" s="44"/>
      <c r="K1" s="44"/>
      <c r="L1" s="187" t="s">
        <v>68</v>
      </c>
    </row>
    <row r="2" spans="1:12" ht="18.75" x14ac:dyDescent="0.3">
      <c r="A2" s="44"/>
      <c r="B2" s="44"/>
      <c r="C2" s="44"/>
      <c r="D2" s="44"/>
      <c r="E2" s="44"/>
      <c r="F2" s="44"/>
      <c r="G2" s="44"/>
      <c r="H2" s="44"/>
      <c r="I2" s="44"/>
      <c r="J2" s="44"/>
      <c r="K2" s="44"/>
      <c r="L2" s="188" t="s">
        <v>10</v>
      </c>
    </row>
    <row r="3" spans="1:12" ht="18.75" x14ac:dyDescent="0.3">
      <c r="A3" s="44"/>
      <c r="B3" s="44"/>
      <c r="C3" s="44"/>
      <c r="D3" s="44"/>
      <c r="E3" s="44"/>
      <c r="F3" s="44"/>
      <c r="G3" s="44"/>
      <c r="H3" s="44"/>
      <c r="I3" s="44"/>
      <c r="J3" s="44"/>
      <c r="K3" s="44"/>
      <c r="L3" s="188" t="s">
        <v>67</v>
      </c>
    </row>
    <row r="4" spans="1:12" ht="18.75" x14ac:dyDescent="0.3">
      <c r="A4" s="44"/>
      <c r="B4" s="44"/>
      <c r="C4" s="44"/>
      <c r="D4" s="44"/>
      <c r="E4" s="44"/>
      <c r="F4" s="44"/>
      <c r="G4" s="44"/>
      <c r="H4" s="44"/>
      <c r="I4" s="44"/>
      <c r="J4" s="44"/>
      <c r="K4" s="188"/>
      <c r="L4" s="44"/>
    </row>
    <row r="5" spans="1:12" ht="15.75" x14ac:dyDescent="0.25">
      <c r="A5" s="274" t="str">
        <f>'5. анализ эконом эфф'!A5:AR5</f>
        <v>Год раскрытия информации: 2022 год</v>
      </c>
      <c r="B5" s="274"/>
      <c r="C5" s="274"/>
      <c r="D5" s="274"/>
      <c r="E5" s="274"/>
      <c r="F5" s="274"/>
      <c r="G5" s="274"/>
      <c r="H5" s="274"/>
      <c r="I5" s="274"/>
      <c r="J5" s="274"/>
      <c r="K5" s="274"/>
      <c r="L5" s="274"/>
    </row>
    <row r="6" spans="1:12" ht="18.75" x14ac:dyDescent="0.3">
      <c r="A6" s="44"/>
      <c r="B6" s="44"/>
      <c r="C6" s="44"/>
      <c r="D6" s="44"/>
      <c r="E6" s="44"/>
      <c r="F6" s="44"/>
      <c r="G6" s="44"/>
      <c r="H6" s="44"/>
      <c r="I6" s="44"/>
      <c r="J6" s="44"/>
      <c r="K6" s="188"/>
      <c r="L6" s="44"/>
    </row>
    <row r="7" spans="1:12" ht="18.75" x14ac:dyDescent="0.25">
      <c r="A7" s="278" t="s">
        <v>9</v>
      </c>
      <c r="B7" s="278"/>
      <c r="C7" s="278"/>
      <c r="D7" s="278"/>
      <c r="E7" s="278"/>
      <c r="F7" s="278"/>
      <c r="G7" s="278"/>
      <c r="H7" s="278"/>
      <c r="I7" s="278"/>
      <c r="J7" s="278"/>
      <c r="K7" s="278"/>
      <c r="L7" s="278"/>
    </row>
    <row r="8" spans="1:12" ht="18.75" x14ac:dyDescent="0.25">
      <c r="A8" s="278"/>
      <c r="B8" s="278"/>
      <c r="C8" s="278"/>
      <c r="D8" s="278"/>
      <c r="E8" s="278"/>
      <c r="F8" s="278"/>
      <c r="G8" s="278"/>
      <c r="H8" s="278"/>
      <c r="I8" s="278"/>
      <c r="J8" s="278"/>
      <c r="K8" s="278"/>
      <c r="L8" s="278"/>
    </row>
    <row r="9" spans="1:12" ht="18.75" x14ac:dyDescent="0.25">
      <c r="A9" s="277" t="str">
        <f>'1. паспорт местоположение'!$A$9</f>
        <v>АО "Россети Тюмень"</v>
      </c>
      <c r="B9" s="277"/>
      <c r="C9" s="277"/>
      <c r="D9" s="277"/>
      <c r="E9" s="277"/>
      <c r="F9" s="277"/>
      <c r="G9" s="277"/>
      <c r="H9" s="277"/>
      <c r="I9" s="277"/>
      <c r="J9" s="277"/>
      <c r="K9" s="277"/>
      <c r="L9" s="277"/>
    </row>
    <row r="10" spans="1:12" ht="15.75" x14ac:dyDescent="0.25">
      <c r="A10" s="280" t="s">
        <v>8</v>
      </c>
      <c r="B10" s="280"/>
      <c r="C10" s="280"/>
      <c r="D10" s="280"/>
      <c r="E10" s="280"/>
      <c r="F10" s="280"/>
      <c r="G10" s="280"/>
      <c r="H10" s="280"/>
      <c r="I10" s="280"/>
      <c r="J10" s="280"/>
      <c r="K10" s="280"/>
      <c r="L10" s="280"/>
    </row>
    <row r="11" spans="1:12" ht="18.75" x14ac:dyDescent="0.25">
      <c r="A11" s="278"/>
      <c r="B11" s="278"/>
      <c r="C11" s="278"/>
      <c r="D11" s="278"/>
      <c r="E11" s="278"/>
      <c r="F11" s="278"/>
      <c r="G11" s="278"/>
      <c r="H11" s="278"/>
      <c r="I11" s="278"/>
      <c r="J11" s="278"/>
      <c r="K11" s="278"/>
      <c r="L11" s="278"/>
    </row>
    <row r="12" spans="1:12" ht="18.75" x14ac:dyDescent="0.25">
      <c r="A12" s="277" t="str">
        <f>'1. паспорт местоположение'!A12:C12</f>
        <v>M_TP3600.VL.0098</v>
      </c>
      <c r="B12" s="277"/>
      <c r="C12" s="277"/>
      <c r="D12" s="277"/>
      <c r="E12" s="277"/>
      <c r="F12" s="277"/>
      <c r="G12" s="277"/>
      <c r="H12" s="277"/>
      <c r="I12" s="277"/>
      <c r="J12" s="277"/>
      <c r="K12" s="277"/>
      <c r="L12" s="277"/>
    </row>
    <row r="13" spans="1:12" ht="15.75" x14ac:dyDescent="0.25">
      <c r="A13" s="280" t="s">
        <v>7</v>
      </c>
      <c r="B13" s="280"/>
      <c r="C13" s="280"/>
      <c r="D13" s="280"/>
      <c r="E13" s="280"/>
      <c r="F13" s="280"/>
      <c r="G13" s="280"/>
      <c r="H13" s="280"/>
      <c r="I13" s="280"/>
      <c r="J13" s="280"/>
      <c r="K13" s="280"/>
      <c r="L13" s="280"/>
    </row>
    <row r="14" spans="1:12" ht="18.75" x14ac:dyDescent="0.25">
      <c r="A14" s="287"/>
      <c r="B14" s="287"/>
      <c r="C14" s="287"/>
      <c r="D14" s="287"/>
      <c r="E14" s="287"/>
      <c r="F14" s="287"/>
      <c r="G14" s="287"/>
      <c r="H14" s="287"/>
      <c r="I14" s="287"/>
      <c r="J14" s="287"/>
      <c r="K14" s="287"/>
      <c r="L14" s="287"/>
    </row>
    <row r="15" spans="1:12" ht="46.5" customHeight="1" x14ac:dyDescent="0.25">
      <c r="A15" s="276" t="str">
        <f>'1. паспорт местоположение'!A15:C15</f>
        <v>Проектирование реконструкции электросетевого ВЛ 10 кВ Тахтаир с КТП и ВЛ 0,4 кВ (замена опор на ж/б, провода на СИП на ВЛ-10кВ - 53,04 км, ВЛ-0,4кВ – 7,27 км, замена КТП - 4 шт., установка РВА - 5 шт.)</v>
      </c>
      <c r="B15" s="276"/>
      <c r="C15" s="276"/>
      <c r="D15" s="276"/>
      <c r="E15" s="276"/>
      <c r="F15" s="276"/>
      <c r="G15" s="276"/>
      <c r="H15" s="276"/>
      <c r="I15" s="276"/>
      <c r="J15" s="276"/>
      <c r="K15" s="276"/>
      <c r="L15" s="276"/>
    </row>
    <row r="16" spans="1:12" ht="15.75" x14ac:dyDescent="0.25">
      <c r="A16" s="280" t="s">
        <v>6</v>
      </c>
      <c r="B16" s="280"/>
      <c r="C16" s="280"/>
      <c r="D16" s="280"/>
      <c r="E16" s="280"/>
      <c r="F16" s="280"/>
      <c r="G16" s="280"/>
      <c r="H16" s="280"/>
      <c r="I16" s="280"/>
      <c r="J16" s="280"/>
      <c r="K16" s="280"/>
      <c r="L16" s="280"/>
    </row>
    <row r="17" spans="1:12" ht="15.75" customHeight="1" x14ac:dyDescent="0.25">
      <c r="A17" s="44"/>
      <c r="B17" s="44"/>
      <c r="C17" s="44"/>
      <c r="D17" s="44"/>
      <c r="E17" s="44"/>
      <c r="F17" s="44"/>
      <c r="G17" s="44"/>
      <c r="H17" s="44"/>
      <c r="I17" s="44"/>
      <c r="J17" s="44"/>
      <c r="K17" s="44"/>
      <c r="L17" s="184"/>
    </row>
    <row r="18" spans="1:12" ht="15.75" x14ac:dyDescent="0.25">
      <c r="A18" s="44"/>
      <c r="B18" s="44"/>
      <c r="C18" s="44"/>
      <c r="D18" s="44"/>
      <c r="E18" s="44"/>
      <c r="F18" s="44"/>
      <c r="G18" s="44"/>
      <c r="H18" s="44"/>
      <c r="I18" s="44"/>
      <c r="J18" s="44"/>
      <c r="K18" s="29"/>
      <c r="L18" s="44"/>
    </row>
    <row r="19" spans="1:12" ht="15.75" customHeight="1" x14ac:dyDescent="0.25">
      <c r="A19" s="403" t="s">
        <v>407</v>
      </c>
      <c r="B19" s="403"/>
      <c r="C19" s="403"/>
      <c r="D19" s="403"/>
      <c r="E19" s="403"/>
      <c r="F19" s="403"/>
      <c r="G19" s="403"/>
      <c r="H19" s="403"/>
      <c r="I19" s="403"/>
      <c r="J19" s="403"/>
      <c r="K19" s="403"/>
      <c r="L19" s="403"/>
    </row>
    <row r="20" spans="1:12" ht="15.75" x14ac:dyDescent="0.25">
      <c r="A20" s="155"/>
      <c r="B20" s="155"/>
      <c r="C20" s="45"/>
      <c r="D20" s="45"/>
      <c r="E20" s="45"/>
      <c r="F20" s="45"/>
      <c r="G20" s="45"/>
      <c r="H20" s="45"/>
      <c r="I20" s="45"/>
      <c r="J20" s="45"/>
      <c r="K20" s="45"/>
      <c r="L20" s="45"/>
    </row>
    <row r="21" spans="1:12" ht="28.5" customHeight="1" x14ac:dyDescent="0.25">
      <c r="A21" s="402" t="s">
        <v>190</v>
      </c>
      <c r="B21" s="402" t="s">
        <v>189</v>
      </c>
      <c r="C21" s="398" t="s">
        <v>339</v>
      </c>
      <c r="D21" s="398"/>
      <c r="E21" s="398"/>
      <c r="F21" s="398"/>
      <c r="G21" s="398"/>
      <c r="H21" s="398"/>
      <c r="I21" s="404" t="s">
        <v>188</v>
      </c>
      <c r="J21" s="395" t="s">
        <v>341</v>
      </c>
      <c r="K21" s="402" t="s">
        <v>187</v>
      </c>
      <c r="L21" s="394" t="s">
        <v>340</v>
      </c>
    </row>
    <row r="22" spans="1:12" ht="58.5" customHeight="1" x14ac:dyDescent="0.25">
      <c r="A22" s="402"/>
      <c r="B22" s="402"/>
      <c r="C22" s="399" t="s">
        <v>2</v>
      </c>
      <c r="D22" s="399"/>
      <c r="E22" s="189"/>
      <c r="F22" s="190"/>
      <c r="G22" s="400" t="s">
        <v>602</v>
      </c>
      <c r="H22" s="401"/>
      <c r="I22" s="404"/>
      <c r="J22" s="396"/>
      <c r="K22" s="402"/>
      <c r="L22" s="394"/>
    </row>
    <row r="23" spans="1:12" ht="47.25" x14ac:dyDescent="0.25">
      <c r="A23" s="402"/>
      <c r="B23" s="402"/>
      <c r="C23" s="191" t="s">
        <v>186</v>
      </c>
      <c r="D23" s="191" t="s">
        <v>185</v>
      </c>
      <c r="E23" s="191" t="s">
        <v>186</v>
      </c>
      <c r="F23" s="191" t="s">
        <v>185</v>
      </c>
      <c r="G23" s="191" t="s">
        <v>186</v>
      </c>
      <c r="H23" s="191" t="s">
        <v>185</v>
      </c>
      <c r="I23" s="404"/>
      <c r="J23" s="397"/>
      <c r="K23" s="402"/>
      <c r="L23" s="394"/>
    </row>
    <row r="24" spans="1:12" ht="15.75" x14ac:dyDescent="0.25">
      <c r="A24" s="154">
        <v>1</v>
      </c>
      <c r="B24" s="154">
        <v>2</v>
      </c>
      <c r="C24" s="191">
        <v>3</v>
      </c>
      <c r="D24" s="191">
        <v>4</v>
      </c>
      <c r="E24" s="191">
        <v>5</v>
      </c>
      <c r="F24" s="191">
        <v>6</v>
      </c>
      <c r="G24" s="191">
        <v>7</v>
      </c>
      <c r="H24" s="191">
        <v>8</v>
      </c>
      <c r="I24" s="191">
        <v>9</v>
      </c>
      <c r="J24" s="191">
        <v>10</v>
      </c>
      <c r="K24" s="191">
        <v>11</v>
      </c>
      <c r="L24" s="191">
        <v>12</v>
      </c>
    </row>
    <row r="25" spans="1:12" ht="15.75" x14ac:dyDescent="0.25">
      <c r="A25" s="51">
        <v>1</v>
      </c>
      <c r="B25" s="52" t="s">
        <v>184</v>
      </c>
      <c r="C25" s="192"/>
      <c r="D25" s="193"/>
      <c r="E25" s="193"/>
      <c r="F25" s="193"/>
      <c r="G25" s="193"/>
      <c r="H25" s="193"/>
      <c r="I25" s="193"/>
      <c r="J25" s="193"/>
      <c r="K25" s="194"/>
      <c r="L25" s="56"/>
    </row>
    <row r="26" spans="1:12" ht="21.75" customHeight="1" x14ac:dyDescent="0.25">
      <c r="A26" s="51" t="s">
        <v>183</v>
      </c>
      <c r="B26" s="53" t="s">
        <v>346</v>
      </c>
      <c r="C26" s="195" t="s">
        <v>519</v>
      </c>
      <c r="D26" s="195" t="s">
        <v>519</v>
      </c>
      <c r="E26" s="196"/>
      <c r="F26" s="196"/>
      <c r="G26" s="195" t="s">
        <v>444</v>
      </c>
      <c r="H26" s="195"/>
      <c r="I26" s="196"/>
      <c r="J26" s="196"/>
      <c r="K26" s="194"/>
      <c r="L26" s="194"/>
    </row>
    <row r="27" spans="1:12" ht="39" customHeight="1" x14ac:dyDescent="0.25">
      <c r="A27" s="51" t="s">
        <v>182</v>
      </c>
      <c r="B27" s="53" t="s">
        <v>348</v>
      </c>
      <c r="C27" s="195" t="s">
        <v>519</v>
      </c>
      <c r="D27" s="195" t="s">
        <v>519</v>
      </c>
      <c r="E27" s="196"/>
      <c r="F27" s="196"/>
      <c r="G27" s="195" t="s">
        <v>445</v>
      </c>
      <c r="H27" s="195"/>
      <c r="I27" s="196"/>
      <c r="J27" s="196"/>
      <c r="K27" s="194"/>
      <c r="L27" s="194"/>
    </row>
    <row r="28" spans="1:12" ht="70.5" customHeight="1" x14ac:dyDescent="0.25">
      <c r="A28" s="51" t="s">
        <v>347</v>
      </c>
      <c r="B28" s="53" t="s">
        <v>352</v>
      </c>
      <c r="C28" s="195" t="s">
        <v>519</v>
      </c>
      <c r="D28" s="195" t="s">
        <v>519</v>
      </c>
      <c r="E28" s="196"/>
      <c r="F28" s="196"/>
      <c r="G28" s="195" t="s">
        <v>445</v>
      </c>
      <c r="H28" s="195"/>
      <c r="I28" s="196"/>
      <c r="J28" s="196"/>
      <c r="K28" s="194"/>
      <c r="L28" s="194"/>
    </row>
    <row r="29" spans="1:12" ht="54" customHeight="1" x14ac:dyDescent="0.25">
      <c r="A29" s="51" t="s">
        <v>181</v>
      </c>
      <c r="B29" s="53" t="s">
        <v>351</v>
      </c>
      <c r="C29" s="195" t="s">
        <v>519</v>
      </c>
      <c r="D29" s="195" t="s">
        <v>519</v>
      </c>
      <c r="E29" s="196"/>
      <c r="F29" s="196"/>
      <c r="G29" s="195" t="s">
        <v>445</v>
      </c>
      <c r="H29" s="195"/>
      <c r="I29" s="196"/>
      <c r="J29" s="196"/>
      <c r="K29" s="194"/>
      <c r="L29" s="194"/>
    </row>
    <row r="30" spans="1:12" ht="42" customHeight="1" x14ac:dyDescent="0.25">
      <c r="A30" s="51" t="s">
        <v>180</v>
      </c>
      <c r="B30" s="53" t="s">
        <v>353</v>
      </c>
      <c r="C30" s="195" t="s">
        <v>519</v>
      </c>
      <c r="D30" s="195" t="s">
        <v>519</v>
      </c>
      <c r="E30" s="196"/>
      <c r="F30" s="196"/>
      <c r="G30" s="195" t="s">
        <v>445</v>
      </c>
      <c r="H30" s="195"/>
      <c r="I30" s="196"/>
      <c r="J30" s="196"/>
      <c r="K30" s="194"/>
      <c r="L30" s="194"/>
    </row>
    <row r="31" spans="1:12" ht="37.5" customHeight="1" x14ac:dyDescent="0.25">
      <c r="A31" s="51" t="s">
        <v>179</v>
      </c>
      <c r="B31" s="50" t="s">
        <v>349</v>
      </c>
      <c r="C31" s="197" t="s">
        <v>519</v>
      </c>
      <c r="D31" s="197" t="s">
        <v>519</v>
      </c>
      <c r="E31" s="198"/>
      <c r="F31" s="198"/>
      <c r="G31" s="197">
        <v>44835</v>
      </c>
      <c r="H31" s="197">
        <f>G31+40</f>
        <v>44875</v>
      </c>
      <c r="I31" s="199"/>
      <c r="J31" s="199"/>
      <c r="K31" s="194"/>
      <c r="L31" s="194"/>
    </row>
    <row r="32" spans="1:12" ht="31.5" x14ac:dyDescent="0.25">
      <c r="A32" s="51" t="s">
        <v>177</v>
      </c>
      <c r="B32" s="50" t="s">
        <v>354</v>
      </c>
      <c r="C32" s="197" t="s">
        <v>519</v>
      </c>
      <c r="D32" s="197" t="s">
        <v>519</v>
      </c>
      <c r="E32" s="198"/>
      <c r="F32" s="198"/>
      <c r="G32" s="197">
        <v>45170</v>
      </c>
      <c r="H32" s="197">
        <f>G32+45</f>
        <v>45215</v>
      </c>
      <c r="I32" s="199"/>
      <c r="J32" s="199"/>
      <c r="K32" s="215"/>
      <c r="L32" s="215"/>
    </row>
    <row r="33" spans="1:12" ht="37.5" customHeight="1" x14ac:dyDescent="0.25">
      <c r="A33" s="51" t="s">
        <v>365</v>
      </c>
      <c r="B33" s="50" t="s">
        <v>290</v>
      </c>
      <c r="C33" s="195" t="s">
        <v>519</v>
      </c>
      <c r="D33" s="197" t="s">
        <v>519</v>
      </c>
      <c r="E33" s="198"/>
      <c r="F33" s="198"/>
      <c r="G33" s="195" t="s">
        <v>445</v>
      </c>
      <c r="H33" s="197"/>
      <c r="I33" s="200"/>
      <c r="J33" s="196"/>
      <c r="K33" s="217"/>
      <c r="L33" s="217"/>
    </row>
    <row r="34" spans="1:12" ht="47.25" customHeight="1" x14ac:dyDescent="0.25">
      <c r="A34" s="51" t="s">
        <v>366</v>
      </c>
      <c r="B34" s="50" t="s">
        <v>358</v>
      </c>
      <c r="C34" s="195" t="s">
        <v>519</v>
      </c>
      <c r="D34" s="195" t="s">
        <v>519</v>
      </c>
      <c r="E34" s="201"/>
      <c r="F34" s="201"/>
      <c r="G34" s="195" t="s">
        <v>445</v>
      </c>
      <c r="H34" s="195"/>
      <c r="I34" s="201"/>
      <c r="J34" s="201"/>
      <c r="K34" s="217"/>
      <c r="L34" s="217"/>
    </row>
    <row r="35" spans="1:12" ht="49.5" customHeight="1" x14ac:dyDescent="0.25">
      <c r="A35" s="51" t="s">
        <v>367</v>
      </c>
      <c r="B35" s="50" t="s">
        <v>178</v>
      </c>
      <c r="C35" s="197" t="s">
        <v>519</v>
      </c>
      <c r="D35" s="197" t="s">
        <v>519</v>
      </c>
      <c r="E35" s="203"/>
      <c r="F35" s="203"/>
      <c r="G35" s="202">
        <f>H32</f>
        <v>45215</v>
      </c>
      <c r="H35" s="202">
        <f>G35+10</f>
        <v>45225</v>
      </c>
      <c r="I35" s="199"/>
      <c r="J35" s="199"/>
      <c r="K35" s="217"/>
      <c r="L35" s="217"/>
    </row>
    <row r="36" spans="1:12" ht="37.5" customHeight="1" x14ac:dyDescent="0.25">
      <c r="A36" s="51" t="s">
        <v>368</v>
      </c>
      <c r="B36" s="136" t="s">
        <v>350</v>
      </c>
      <c r="C36" s="195" t="s">
        <v>519</v>
      </c>
      <c r="D36" s="195" t="s">
        <v>519</v>
      </c>
      <c r="E36" s="204"/>
      <c r="F36" s="204"/>
      <c r="G36" s="195" t="s">
        <v>445</v>
      </c>
      <c r="H36" s="195"/>
      <c r="I36" s="204"/>
      <c r="J36" s="205"/>
      <c r="K36" s="217"/>
      <c r="L36" s="217"/>
    </row>
    <row r="37" spans="1:12" ht="15.75" x14ac:dyDescent="0.25">
      <c r="A37" s="51" t="s">
        <v>369</v>
      </c>
      <c r="B37" s="50" t="s">
        <v>176</v>
      </c>
      <c r="C37" s="206" t="s">
        <v>519</v>
      </c>
      <c r="D37" s="206" t="s">
        <v>519</v>
      </c>
      <c r="E37" s="207"/>
      <c r="F37" s="208"/>
      <c r="G37" s="206">
        <f>H32</f>
        <v>45215</v>
      </c>
      <c r="H37" s="206">
        <f>G37+30</f>
        <v>45245</v>
      </c>
      <c r="I37" s="199"/>
      <c r="J37" s="199"/>
      <c r="K37" s="216"/>
      <c r="L37" s="216"/>
    </row>
    <row r="38" spans="1:12" ht="15.75" x14ac:dyDescent="0.25">
      <c r="A38" s="51">
        <v>2</v>
      </c>
      <c r="B38" s="52" t="s">
        <v>175</v>
      </c>
      <c r="C38" s="195" t="s">
        <v>519</v>
      </c>
      <c r="D38" s="204" t="s">
        <v>519</v>
      </c>
      <c r="E38" s="204"/>
      <c r="F38" s="204"/>
      <c r="G38" s="195"/>
      <c r="H38" s="204"/>
      <c r="I38" s="204"/>
      <c r="J38" s="204"/>
      <c r="K38" s="194"/>
      <c r="L38" s="194"/>
    </row>
    <row r="39" spans="1:12" ht="78.75" x14ac:dyDescent="0.25">
      <c r="A39" s="51" t="s">
        <v>174</v>
      </c>
      <c r="B39" s="50" t="s">
        <v>355</v>
      </c>
      <c r="C39" s="197" t="s">
        <v>519</v>
      </c>
      <c r="D39" s="197" t="s">
        <v>519</v>
      </c>
      <c r="E39" s="207"/>
      <c r="F39" s="208"/>
      <c r="G39" s="197"/>
      <c r="H39" s="197"/>
      <c r="I39" s="199"/>
      <c r="J39" s="199"/>
      <c r="K39" s="194"/>
      <c r="L39" s="194"/>
    </row>
    <row r="40" spans="1:12" ht="33.75" customHeight="1" x14ac:dyDescent="0.25">
      <c r="A40" s="51" t="s">
        <v>173</v>
      </c>
      <c r="B40" s="50" t="s">
        <v>357</v>
      </c>
      <c r="C40" s="197" t="s">
        <v>519</v>
      </c>
      <c r="D40" s="197" t="s">
        <v>519</v>
      </c>
      <c r="E40" s="204"/>
      <c r="F40" s="204"/>
      <c r="G40" s="197"/>
      <c r="H40" s="197"/>
      <c r="I40" s="209"/>
      <c r="J40" s="204"/>
      <c r="K40" s="194"/>
      <c r="L40" s="194"/>
    </row>
    <row r="41" spans="1:12" ht="63" customHeight="1" x14ac:dyDescent="0.25">
      <c r="A41" s="51">
        <v>3</v>
      </c>
      <c r="B41" s="52" t="s">
        <v>436</v>
      </c>
      <c r="C41" s="195" t="s">
        <v>519</v>
      </c>
      <c r="D41" s="204" t="s">
        <v>519</v>
      </c>
      <c r="E41" s="204"/>
      <c r="F41" s="204"/>
      <c r="G41" s="195"/>
      <c r="H41" s="204"/>
      <c r="I41" s="204"/>
      <c r="J41" s="204"/>
      <c r="K41" s="194"/>
      <c r="L41" s="194"/>
    </row>
    <row r="42" spans="1:12" ht="58.5" customHeight="1" x14ac:dyDescent="0.25">
      <c r="A42" s="51" t="s">
        <v>172</v>
      </c>
      <c r="B42" s="50" t="s">
        <v>356</v>
      </c>
      <c r="C42" s="210" t="s">
        <v>519</v>
      </c>
      <c r="D42" s="197" t="s">
        <v>519</v>
      </c>
      <c r="E42" s="204"/>
      <c r="F42" s="204"/>
      <c r="G42" s="210"/>
      <c r="H42" s="197"/>
      <c r="I42" s="199"/>
      <c r="J42" s="199"/>
      <c r="K42" s="194"/>
      <c r="L42" s="194"/>
    </row>
    <row r="43" spans="1:12" ht="34.5" customHeight="1" x14ac:dyDescent="0.25">
      <c r="A43" s="51" t="s">
        <v>171</v>
      </c>
      <c r="B43" s="50" t="s">
        <v>170</v>
      </c>
      <c r="C43" s="210" t="s">
        <v>519</v>
      </c>
      <c r="D43" s="197" t="s">
        <v>519</v>
      </c>
      <c r="E43" s="204"/>
      <c r="F43" s="204"/>
      <c r="G43" s="210"/>
      <c r="H43" s="197"/>
      <c r="I43" s="199"/>
      <c r="J43" s="199"/>
      <c r="K43" s="194"/>
      <c r="L43" s="194"/>
    </row>
    <row r="44" spans="1:12" ht="24.75" customHeight="1" x14ac:dyDescent="0.25">
      <c r="A44" s="51" t="s">
        <v>169</v>
      </c>
      <c r="B44" s="50" t="s">
        <v>168</v>
      </c>
      <c r="C44" s="197" t="s">
        <v>519</v>
      </c>
      <c r="D44" s="197" t="s">
        <v>519</v>
      </c>
      <c r="E44" s="204"/>
      <c r="F44" s="204"/>
      <c r="G44" s="197"/>
      <c r="H44" s="197"/>
      <c r="I44" s="199"/>
      <c r="J44" s="199"/>
      <c r="K44" s="194"/>
      <c r="L44" s="194"/>
    </row>
    <row r="45" spans="1:12" ht="90.75" customHeight="1" x14ac:dyDescent="0.25">
      <c r="A45" s="148" t="s">
        <v>167</v>
      </c>
      <c r="B45" s="50" t="s">
        <v>361</v>
      </c>
      <c r="C45" s="211" t="s">
        <v>519</v>
      </c>
      <c r="D45" s="211" t="s">
        <v>519</v>
      </c>
      <c r="E45" s="204"/>
      <c r="F45" s="204"/>
      <c r="G45" s="211" t="s">
        <v>446</v>
      </c>
      <c r="H45" s="211"/>
      <c r="I45" s="204"/>
      <c r="J45" s="204"/>
      <c r="K45" s="194"/>
      <c r="L45" s="194"/>
    </row>
    <row r="46" spans="1:12" ht="167.25" customHeight="1" x14ac:dyDescent="0.25">
      <c r="A46" s="148" t="s">
        <v>165</v>
      </c>
      <c r="B46" s="50" t="s">
        <v>359</v>
      </c>
      <c r="C46" s="211" t="s">
        <v>519</v>
      </c>
      <c r="D46" s="211" t="s">
        <v>519</v>
      </c>
      <c r="E46" s="204"/>
      <c r="F46" s="204"/>
      <c r="G46" s="211" t="s">
        <v>446</v>
      </c>
      <c r="H46" s="211"/>
      <c r="I46" s="204"/>
      <c r="J46" s="204"/>
      <c r="K46" s="194"/>
      <c r="L46" s="194"/>
    </row>
    <row r="47" spans="1:12" ht="30.75" customHeight="1" x14ac:dyDescent="0.25">
      <c r="A47" s="147" t="s">
        <v>453</v>
      </c>
      <c r="B47" s="50" t="s">
        <v>166</v>
      </c>
      <c r="C47" s="197" t="s">
        <v>519</v>
      </c>
      <c r="D47" s="197" t="s">
        <v>519</v>
      </c>
      <c r="E47" s="204"/>
      <c r="F47" s="204"/>
      <c r="G47" s="197"/>
      <c r="H47" s="197"/>
      <c r="I47" s="199"/>
      <c r="J47" s="199"/>
      <c r="K47" s="194"/>
      <c r="L47" s="194"/>
    </row>
    <row r="48" spans="1:12" ht="37.5" customHeight="1" x14ac:dyDescent="0.25">
      <c r="A48" s="51">
        <v>4</v>
      </c>
      <c r="B48" s="52" t="s">
        <v>164</v>
      </c>
      <c r="C48" s="195" t="s">
        <v>519</v>
      </c>
      <c r="D48" s="204" t="s">
        <v>519</v>
      </c>
      <c r="E48" s="204"/>
      <c r="F48" s="204"/>
      <c r="G48" s="195"/>
      <c r="H48" s="204"/>
      <c r="I48" s="204"/>
      <c r="J48" s="204"/>
      <c r="K48" s="194"/>
      <c r="L48" s="194"/>
    </row>
    <row r="49" spans="1:12" ht="35.25" customHeight="1" x14ac:dyDescent="0.25">
      <c r="A49" s="51" t="s">
        <v>163</v>
      </c>
      <c r="B49" s="50" t="s">
        <v>162</v>
      </c>
      <c r="C49" s="197" t="s">
        <v>519</v>
      </c>
      <c r="D49" s="197" t="s">
        <v>519</v>
      </c>
      <c r="E49" s="204"/>
      <c r="F49" s="204"/>
      <c r="G49" s="197"/>
      <c r="H49" s="197"/>
      <c r="I49" s="199"/>
      <c r="J49" s="199"/>
      <c r="K49" s="194"/>
      <c r="L49" s="194"/>
    </row>
    <row r="50" spans="1:12" ht="86.25" customHeight="1" x14ac:dyDescent="0.25">
      <c r="A50" s="51" t="s">
        <v>161</v>
      </c>
      <c r="B50" s="50" t="s">
        <v>360</v>
      </c>
      <c r="C50" s="197" t="s">
        <v>519</v>
      </c>
      <c r="D50" s="197" t="s">
        <v>519</v>
      </c>
      <c r="E50" s="204"/>
      <c r="F50" s="204"/>
      <c r="G50" s="197"/>
      <c r="H50" s="197"/>
      <c r="I50" s="199"/>
      <c r="J50" s="199"/>
      <c r="K50" s="194"/>
      <c r="L50" s="194"/>
    </row>
    <row r="51" spans="1:12" ht="77.25" customHeight="1" x14ac:dyDescent="0.25">
      <c r="A51" s="51" t="s">
        <v>159</v>
      </c>
      <c r="B51" s="50" t="s">
        <v>362</v>
      </c>
      <c r="C51" s="211" t="s">
        <v>519</v>
      </c>
      <c r="D51" s="197" t="s">
        <v>519</v>
      </c>
      <c r="E51" s="204"/>
      <c r="F51" s="204"/>
      <c r="G51" s="211"/>
      <c r="H51" s="197"/>
      <c r="I51" s="199"/>
      <c r="J51" s="199"/>
      <c r="K51" s="194"/>
      <c r="L51" s="194"/>
    </row>
    <row r="52" spans="1:12" ht="71.25" customHeight="1" x14ac:dyDescent="0.25">
      <c r="A52" s="51" t="s">
        <v>157</v>
      </c>
      <c r="B52" s="50" t="s">
        <v>160</v>
      </c>
      <c r="C52" s="211" t="s">
        <v>519</v>
      </c>
      <c r="D52" s="211" t="s">
        <v>519</v>
      </c>
      <c r="E52" s="204"/>
      <c r="F52" s="204"/>
      <c r="G52" s="211"/>
      <c r="H52" s="211"/>
      <c r="I52" s="204"/>
      <c r="J52" s="204"/>
      <c r="K52" s="194"/>
      <c r="L52" s="194"/>
    </row>
    <row r="53" spans="1:12" ht="48" customHeight="1" x14ac:dyDescent="0.25">
      <c r="A53" s="51" t="s">
        <v>364</v>
      </c>
      <c r="B53" s="115" t="s">
        <v>363</v>
      </c>
      <c r="C53" s="197" t="s">
        <v>519</v>
      </c>
      <c r="D53" s="197" t="s">
        <v>519</v>
      </c>
      <c r="E53" s="204"/>
      <c r="F53" s="204"/>
      <c r="G53" s="197"/>
      <c r="H53" s="197"/>
      <c r="I53" s="199"/>
      <c r="J53" s="199"/>
      <c r="K53" s="194"/>
      <c r="L53" s="194"/>
    </row>
    <row r="54" spans="1:12" ht="46.5" customHeight="1" x14ac:dyDescent="0.25">
      <c r="A54" s="147" t="s">
        <v>454</v>
      </c>
      <c r="B54" s="50" t="s">
        <v>158</v>
      </c>
      <c r="C54" s="211" t="s">
        <v>519</v>
      </c>
      <c r="D54" s="212" t="s">
        <v>519</v>
      </c>
      <c r="E54" s="204"/>
      <c r="F54" s="204"/>
      <c r="G54" s="211"/>
      <c r="H54" s="212"/>
      <c r="I54" s="204"/>
      <c r="J54" s="204"/>
      <c r="K54" s="194"/>
      <c r="L54" s="194"/>
    </row>
  </sheetData>
  <customSheetViews>
    <customSheetView guid="{5119A4A8-E24F-4D86-A27C-CDEF3FAC4422}" scale="70" showPageBreaks="1" fitToPage="1" printArea="1" hiddenColumns="1" view="pageBreakPreview">
      <selection activeCell="A6" sqref="A6"/>
      <pageMargins left="0.70866141732283472" right="0.70866141732283472" top="0.74803149606299213" bottom="0.74803149606299213" header="0.31496062992125984" footer="0.31496062992125984"/>
      <pageSetup paperSize="8" scale="55" orientation="portrait" r:id="rId1"/>
    </customSheetView>
    <customSheetView guid="{68707FFD-F9F5-4EC5-B842-74C14C39CE12}" scale="70" showPageBreaks="1" fitToPage="1" printArea="1" hiddenColumns="1" view="pageBreakPreview" topLeftCell="A10">
      <selection activeCell="C45" sqref="C45"/>
      <pageMargins left="0.70866141732283472" right="0.70866141732283472" top="0.74803149606299213" bottom="0.74803149606299213" header="0.31496062992125984" footer="0.31496062992125984"/>
      <pageSetup paperSize="8" scale="55" orientation="portrait" r:id="rId2"/>
    </customSheetView>
    <customSheetView guid="{9BD63648-C411-49A8-83AE-4D02900E31D7}" scale="60" showPageBreaks="1" fitToPage="1" printArea="1" hiddenColumns="1" view="pageBreakPreview">
      <selection activeCell="J25" sqref="J25"/>
      <pageMargins left="0.70866141732283472" right="0.70866141732283472" top="0.74803149606299213" bottom="0.74803149606299213" header="0.31496062992125984" footer="0.31496062992125984"/>
      <pageSetup paperSize="8" scale="56" orientation="portrait" r:id="rId3"/>
    </customSheetView>
    <customSheetView guid="{B0174206-7E6C-4876-A6A5-7EA64E32C753}" scale="60" showPageBreaks="1" fitToPage="1" printArea="1" hiddenColumns="1" view="pageBreakPreview">
      <selection activeCell="J25" sqref="J25"/>
      <pageMargins left="0.70866141732283472" right="0.70866141732283472" top="0.74803149606299213" bottom="0.74803149606299213" header="0.31496062992125984" footer="0.31496062992125984"/>
      <pageSetup paperSize="8" scale="56" orientation="portrait" r:id="rId4"/>
    </customSheetView>
    <customSheetView guid="{8395D79B-AE9B-4A11-9A65-0025B8E70DA5}" scale="60" showPageBreaks="1" fitToPage="1" printArea="1" hiddenColumns="1" view="pageBreakPreview">
      <selection activeCell="J25" sqref="J25"/>
      <pageMargins left="0.70866141732283472" right="0.70866141732283472" top="0.74803149606299213" bottom="0.74803149606299213" header="0.31496062992125984" footer="0.31496062992125984"/>
      <pageSetup paperSize="8" scale="56" orientation="portrait" r:id="rId5"/>
    </customSheetView>
    <customSheetView guid="{6EBB2EDD-CC3A-42CA-9E9F-14EEFF17DAC2}" scale="60" showPageBreaks="1" fitToPage="1" printArea="1" hiddenColumns="1" view="pageBreakPreview" topLeftCell="A37">
      <selection activeCell="C43" sqref="C43"/>
      <pageMargins left="0.70866141732283472" right="0.70866141732283472" top="0.74803149606299213" bottom="0.74803149606299213" header="0.31496062992125984" footer="0.31496062992125984"/>
      <pageSetup paperSize="8" scale="37" orientation="portrait" r:id="rId6"/>
    </customSheetView>
    <customSheetView guid="{05F9F0B9-90C5-41CF-A23C-CD7B6E78A8A4}" scale="85" showPageBreaks="1" fitToPage="1" printArea="1" hiddenColumns="1" view="pageBreakPreview" topLeftCell="A21">
      <pane ySplit="3" topLeftCell="A24" activePane="bottomLeft" state="frozen"/>
      <selection pane="bottomLeft" activeCell="C26" sqref="C26:H54"/>
      <pageMargins left="0.70866141732283472" right="0.70866141732283472" top="0.74803149606299213" bottom="0.74803149606299213" header="0.31496062992125984" footer="0.31496062992125984"/>
      <pageSetup paperSize="8" scale="55" orientation="portrait" r:id="rId7"/>
    </customSheetView>
    <customSheetView guid="{2264436F-BC87-4787-B08F-4679F2329F1B}" scale="70" showPageBreaks="1" fitToPage="1" printArea="1" hiddenColumns="1" view="pageBreakPreview">
      <selection activeCell="A6" sqref="A6"/>
      <pageMargins left="0.70866141732283472" right="0.70866141732283472" top="0.74803149606299213" bottom="0.74803149606299213" header="0.31496062992125984" footer="0.31496062992125984"/>
      <pageSetup paperSize="8" scale="55" orientation="portrait" r:id="rId8"/>
    </customSheetView>
    <customSheetView guid="{26C35F1F-3378-495E-A895-7436EE961AC1}" scale="70" showPageBreaks="1" fitToPage="1" printArea="1" hiddenColumns="1" view="pageBreakPreview">
      <selection activeCell="A6" sqref="A6"/>
      <pageMargins left="0.70866141732283472" right="0.70866141732283472" top="0.74803149606299213" bottom="0.74803149606299213" header="0.31496062992125984" footer="0.31496062992125984"/>
      <pageSetup paperSize="8" scale="56" orientation="portrait" r:id="rId9"/>
    </customSheetView>
  </customSheetViews>
  <mergeCells count="21">
    <mergeCell ref="A21:A23"/>
    <mergeCell ref="B21:B23"/>
    <mergeCell ref="A14:L14"/>
    <mergeCell ref="A19:L19"/>
    <mergeCell ref="A5:L5"/>
    <mergeCell ref="A7:L7"/>
    <mergeCell ref="A9:L9"/>
    <mergeCell ref="A10:L10"/>
    <mergeCell ref="A12:L12"/>
    <mergeCell ref="A13:L13"/>
    <mergeCell ref="A8:L8"/>
    <mergeCell ref="A11:L11"/>
    <mergeCell ref="A15:L15"/>
    <mergeCell ref="A16:L16"/>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5" orientation="portrait" r:id="rId1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G86"/>
  <sheetViews>
    <sheetView zoomScale="57" zoomScaleNormal="57" zoomScaleSheetLayoutView="70" workbookViewId="0">
      <selection activeCell="L36" sqref="L36"/>
    </sheetView>
  </sheetViews>
  <sheetFormatPr defaultColWidth="9.140625" defaultRowHeight="15" customHeight="1" x14ac:dyDescent="0.25"/>
  <cols>
    <col min="2" max="2" width="57.85546875" customWidth="1"/>
    <col min="3" max="3" width="13" customWidth="1"/>
    <col min="4" max="4" width="17.85546875" customWidth="1"/>
    <col min="5" max="5" width="20.42578125" customWidth="1"/>
    <col min="6" max="6" width="18.7109375" customWidth="1"/>
    <col min="7" max="7" width="12.85546875" customWidth="1"/>
    <col min="8" max="8" width="10" customWidth="1"/>
    <col min="9" max="9" width="8.7109375" customWidth="1"/>
    <col min="10" max="10" width="8.140625" customWidth="1"/>
    <col min="11" max="11" width="10.85546875" customWidth="1"/>
    <col min="12" max="12" width="10.5703125" customWidth="1"/>
    <col min="13" max="13" width="5.28515625" customWidth="1"/>
    <col min="14" max="14" width="8.5703125" customWidth="1"/>
    <col min="15" max="15" width="6.140625" customWidth="1"/>
    <col min="16" max="16" width="9.28515625" bestFit="1" customWidth="1"/>
    <col min="17" max="17" width="4.28515625" bestFit="1" customWidth="1"/>
    <col min="18" max="18" width="9.28515625" bestFit="1" customWidth="1"/>
    <col min="19" max="19" width="6.140625" customWidth="1"/>
    <col min="20" max="20" width="13.140625" customWidth="1"/>
    <col min="21" max="21" width="12.42578125" customWidth="1"/>
  </cols>
  <sheetData>
    <row r="1" spans="1:21" ht="18.75" x14ac:dyDescent="0.25">
      <c r="A1" s="44"/>
      <c r="B1" s="44"/>
      <c r="C1" s="44"/>
      <c r="D1" s="44"/>
      <c r="E1" s="44"/>
      <c r="F1" s="44"/>
      <c r="G1" s="44"/>
      <c r="H1" s="44"/>
      <c r="I1" s="44"/>
      <c r="J1" s="44"/>
      <c r="K1" s="44"/>
      <c r="L1" s="44"/>
      <c r="M1" s="44"/>
      <c r="N1" s="43"/>
      <c r="O1" s="43"/>
      <c r="P1" s="43"/>
      <c r="Q1" s="43"/>
      <c r="R1" s="43"/>
      <c r="S1" s="43"/>
      <c r="T1" s="43"/>
      <c r="U1" s="24" t="s">
        <v>68</v>
      </c>
    </row>
    <row r="2" spans="1:21" ht="21" customHeight="1" x14ac:dyDescent="0.3">
      <c r="A2" s="44"/>
      <c r="B2" s="44"/>
      <c r="C2" s="44"/>
      <c r="D2" s="44"/>
      <c r="E2" s="44"/>
      <c r="F2" s="44"/>
      <c r="G2" s="44"/>
      <c r="H2" s="44"/>
      <c r="I2" s="44"/>
      <c r="J2" s="44"/>
      <c r="K2" s="44"/>
      <c r="L2" s="44"/>
      <c r="M2" s="44"/>
      <c r="N2" s="43"/>
      <c r="O2" s="43"/>
      <c r="P2" s="43"/>
      <c r="Q2" s="43"/>
      <c r="R2" s="43"/>
      <c r="S2" s="43"/>
      <c r="T2" s="43"/>
      <c r="U2" s="12" t="s">
        <v>10</v>
      </c>
    </row>
    <row r="3" spans="1:21" ht="18.75" x14ac:dyDescent="0.3">
      <c r="A3" s="44"/>
      <c r="B3" s="44"/>
      <c r="C3" s="44"/>
      <c r="D3" s="44"/>
      <c r="E3" s="44"/>
      <c r="F3" s="44"/>
      <c r="G3" s="44"/>
      <c r="H3" s="44"/>
      <c r="I3" s="44"/>
      <c r="J3" s="44"/>
      <c r="K3" s="44"/>
      <c r="L3" s="44"/>
      <c r="M3" s="44"/>
      <c r="N3" s="43"/>
      <c r="O3" s="43"/>
      <c r="P3" s="43"/>
      <c r="Q3" s="43"/>
      <c r="R3" s="43"/>
      <c r="S3" s="43"/>
      <c r="T3" s="43"/>
      <c r="U3" s="12" t="s">
        <v>67</v>
      </c>
    </row>
    <row r="4" spans="1:21" ht="24" customHeight="1" x14ac:dyDescent="0.25">
      <c r="A4" s="274" t="str">
        <f>'6.1. Паспорт сетевой график'!A5:L5</f>
        <v>Год раскрытия информации: 2022 год</v>
      </c>
      <c r="B4" s="274"/>
      <c r="C4" s="274"/>
      <c r="D4" s="274"/>
      <c r="E4" s="274"/>
      <c r="F4" s="274"/>
      <c r="G4" s="274"/>
      <c r="H4" s="274"/>
      <c r="I4" s="274"/>
      <c r="J4" s="274"/>
      <c r="K4" s="274"/>
      <c r="L4" s="274"/>
      <c r="M4" s="274"/>
      <c r="N4" s="274"/>
      <c r="O4" s="274"/>
      <c r="P4" s="274"/>
      <c r="Q4" s="274"/>
      <c r="R4" s="274"/>
      <c r="S4" s="274"/>
      <c r="T4" s="274"/>
      <c r="U4" s="274"/>
    </row>
    <row r="5" spans="1:21" ht="20.25" x14ac:dyDescent="0.3">
      <c r="A5" s="44"/>
      <c r="B5" s="44"/>
      <c r="C5" s="44"/>
      <c r="D5" s="44"/>
      <c r="E5" s="214"/>
      <c r="F5" s="43"/>
      <c r="G5" s="44"/>
      <c r="H5" s="44"/>
      <c r="I5" s="44"/>
      <c r="J5" s="44"/>
      <c r="K5" s="44"/>
      <c r="L5" s="44"/>
      <c r="M5" s="44"/>
      <c r="N5" s="43"/>
      <c r="O5" s="43"/>
      <c r="P5" s="43"/>
      <c r="Q5" s="43"/>
      <c r="R5" s="43"/>
      <c r="S5" s="43"/>
      <c r="T5" s="43"/>
      <c r="U5" s="12"/>
    </row>
    <row r="6" spans="1:21" ht="29.25" customHeight="1" x14ac:dyDescent="0.25">
      <c r="A6" s="278" t="s">
        <v>9</v>
      </c>
      <c r="B6" s="278"/>
      <c r="C6" s="278"/>
      <c r="D6" s="278"/>
      <c r="E6" s="278"/>
      <c r="F6" s="278"/>
      <c r="G6" s="278"/>
      <c r="H6" s="278"/>
      <c r="I6" s="278"/>
      <c r="J6" s="278"/>
      <c r="K6" s="278"/>
      <c r="L6" s="278"/>
      <c r="M6" s="278"/>
      <c r="N6" s="278"/>
      <c r="O6" s="278"/>
      <c r="P6" s="278"/>
      <c r="Q6" s="278"/>
      <c r="R6" s="278"/>
      <c r="S6" s="278"/>
      <c r="T6" s="278"/>
      <c r="U6" s="278"/>
    </row>
    <row r="7" spans="1:21" ht="32.25" customHeight="1" x14ac:dyDescent="0.25">
      <c r="A7" s="119"/>
      <c r="B7" s="119"/>
      <c r="C7" s="119"/>
      <c r="D7" s="119"/>
      <c r="E7" s="119"/>
      <c r="F7" s="119"/>
      <c r="G7" s="119"/>
      <c r="H7" s="119"/>
      <c r="I7" s="119"/>
      <c r="J7" s="48"/>
      <c r="K7" s="48"/>
      <c r="L7" s="48"/>
      <c r="M7" s="48"/>
      <c r="N7" s="48"/>
      <c r="O7" s="48"/>
      <c r="P7" s="48"/>
      <c r="Q7" s="48"/>
      <c r="R7" s="48"/>
      <c r="S7" s="48"/>
      <c r="T7" s="48"/>
      <c r="U7" s="48"/>
    </row>
    <row r="8" spans="1:21" ht="28.5" customHeight="1" x14ac:dyDescent="0.25">
      <c r="A8" s="420" t="str">
        <f>'1. паспорт местоположение'!$A$9</f>
        <v>АО "Россети Тюмень"</v>
      </c>
      <c r="B8" s="420"/>
      <c r="C8" s="420"/>
      <c r="D8" s="420"/>
      <c r="E8" s="420"/>
      <c r="F8" s="420"/>
      <c r="G8" s="420"/>
      <c r="H8" s="420"/>
      <c r="I8" s="420"/>
      <c r="J8" s="420"/>
      <c r="K8" s="420"/>
      <c r="L8" s="420"/>
      <c r="M8" s="420"/>
      <c r="N8" s="420"/>
      <c r="O8" s="420"/>
      <c r="P8" s="420"/>
      <c r="Q8" s="420"/>
      <c r="R8" s="420"/>
      <c r="S8" s="420"/>
      <c r="T8" s="420"/>
      <c r="U8" s="420"/>
    </row>
    <row r="9" spans="1:21" ht="21.75" customHeight="1" x14ac:dyDescent="0.25">
      <c r="A9" s="280" t="s">
        <v>8</v>
      </c>
      <c r="B9" s="280"/>
      <c r="C9" s="280"/>
      <c r="D9" s="280"/>
      <c r="E9" s="280"/>
      <c r="F9" s="280"/>
      <c r="G9" s="280"/>
      <c r="H9" s="280"/>
      <c r="I9" s="280"/>
      <c r="J9" s="280"/>
      <c r="K9" s="280"/>
      <c r="L9" s="280"/>
      <c r="M9" s="280"/>
      <c r="N9" s="280"/>
      <c r="O9" s="280"/>
      <c r="P9" s="280"/>
      <c r="Q9" s="280"/>
      <c r="R9" s="280"/>
      <c r="S9" s="280"/>
      <c r="T9" s="280"/>
      <c r="U9" s="280"/>
    </row>
    <row r="10" spans="1:21" ht="23.25" customHeight="1" x14ac:dyDescent="0.25">
      <c r="A10" s="119"/>
      <c r="B10" s="119"/>
      <c r="C10" s="119"/>
      <c r="D10" s="119"/>
      <c r="E10" s="119"/>
      <c r="F10" s="119"/>
      <c r="G10" s="119"/>
      <c r="H10" s="119"/>
      <c r="I10" s="119"/>
      <c r="J10" s="48"/>
      <c r="K10" s="48"/>
      <c r="L10" s="48"/>
      <c r="M10" s="48"/>
      <c r="N10" s="48"/>
      <c r="O10" s="48"/>
      <c r="P10" s="48"/>
      <c r="Q10" s="48"/>
      <c r="R10" s="48"/>
      <c r="S10" s="48"/>
      <c r="T10" s="48"/>
      <c r="U10" s="48"/>
    </row>
    <row r="11" spans="1:21" ht="18.75" customHeight="1" x14ac:dyDescent="0.25">
      <c r="A11" s="420" t="str">
        <f>'1. паспорт местоположение'!A12:C12</f>
        <v>M_TP3600.VL.0098</v>
      </c>
      <c r="B11" s="420"/>
      <c r="C11" s="420"/>
      <c r="D11" s="420"/>
      <c r="E11" s="420"/>
      <c r="F11" s="420"/>
      <c r="G11" s="420"/>
      <c r="H11" s="420"/>
      <c r="I11" s="420"/>
      <c r="J11" s="420"/>
      <c r="K11" s="420"/>
      <c r="L11" s="420"/>
      <c r="M11" s="420"/>
      <c r="N11" s="420"/>
      <c r="O11" s="420"/>
      <c r="P11" s="420"/>
      <c r="Q11" s="420"/>
      <c r="R11" s="420"/>
      <c r="S11" s="420"/>
      <c r="T11" s="420"/>
      <c r="U11" s="420"/>
    </row>
    <row r="12" spans="1:21" ht="15.75" x14ac:dyDescent="0.25">
      <c r="A12" s="280" t="s">
        <v>7</v>
      </c>
      <c r="B12" s="280"/>
      <c r="C12" s="280"/>
      <c r="D12" s="280"/>
      <c r="E12" s="280"/>
      <c r="F12" s="280"/>
      <c r="G12" s="280"/>
      <c r="H12" s="280"/>
      <c r="I12" s="280"/>
      <c r="J12" s="280"/>
      <c r="K12" s="280"/>
      <c r="L12" s="280"/>
      <c r="M12" s="280"/>
      <c r="N12" s="280"/>
      <c r="O12" s="280"/>
      <c r="P12" s="280"/>
      <c r="Q12" s="280"/>
      <c r="R12" s="280"/>
      <c r="S12" s="280"/>
      <c r="T12" s="280"/>
      <c r="U12" s="280"/>
    </row>
    <row r="13" spans="1:21" ht="18.75" x14ac:dyDescent="0.3">
      <c r="A13" s="8"/>
      <c r="B13" s="8"/>
      <c r="C13" s="8"/>
      <c r="D13" s="8"/>
      <c r="E13" s="8"/>
      <c r="F13" s="8"/>
      <c r="G13" s="8"/>
      <c r="H13" s="8"/>
      <c r="I13" s="8"/>
      <c r="J13" s="47"/>
      <c r="K13" s="47"/>
      <c r="L13" s="47"/>
      <c r="M13" s="47"/>
      <c r="N13" s="47"/>
      <c r="O13" s="47"/>
      <c r="P13" s="47"/>
      <c r="Q13" s="47"/>
      <c r="R13" s="47"/>
      <c r="S13" s="47"/>
      <c r="T13" s="47"/>
      <c r="U13" s="47"/>
    </row>
    <row r="14" spans="1:21" ht="38.25" customHeight="1" x14ac:dyDescent="0.25">
      <c r="A14" s="419" t="str">
        <f>'1. паспорт местоположение'!A15:C15</f>
        <v>Проектирование реконструкции электросетевого ВЛ 10 кВ Тахтаир с КТП и ВЛ 0,4 кВ (замена опор на ж/б, провода на СИП на ВЛ-10кВ - 53,04 км, ВЛ-0,4кВ – 7,27 км, замена КТП - 4 шт., установка РВА - 5 шт.)</v>
      </c>
      <c r="B14" s="419"/>
      <c r="C14" s="419"/>
      <c r="D14" s="419"/>
      <c r="E14" s="419"/>
      <c r="F14" s="419"/>
      <c r="G14" s="419"/>
      <c r="H14" s="419"/>
      <c r="I14" s="419"/>
      <c r="J14" s="419"/>
      <c r="K14" s="419"/>
      <c r="L14" s="419"/>
      <c r="M14" s="419"/>
      <c r="N14" s="419"/>
      <c r="O14" s="419"/>
      <c r="P14" s="419"/>
      <c r="Q14" s="419"/>
      <c r="R14" s="419"/>
      <c r="S14" s="419"/>
      <c r="T14" s="419"/>
      <c r="U14" s="419"/>
    </row>
    <row r="15" spans="1:21" ht="15.75" x14ac:dyDescent="0.25">
      <c r="A15" s="280" t="s">
        <v>6</v>
      </c>
      <c r="B15" s="280"/>
      <c r="C15" s="280"/>
      <c r="D15" s="280"/>
      <c r="E15" s="280"/>
      <c r="F15" s="280"/>
      <c r="G15" s="280"/>
      <c r="H15" s="280"/>
      <c r="I15" s="280"/>
      <c r="J15" s="280"/>
      <c r="K15" s="280"/>
      <c r="L15" s="280"/>
      <c r="M15" s="280"/>
      <c r="N15" s="280"/>
      <c r="O15" s="280"/>
      <c r="P15" s="280"/>
      <c r="Q15" s="280"/>
      <c r="R15" s="280"/>
      <c r="S15" s="280"/>
      <c r="T15" s="280"/>
      <c r="U15" s="280"/>
    </row>
    <row r="16" spans="1:21" ht="15.75" x14ac:dyDescent="0.25">
      <c r="A16" s="44"/>
      <c r="B16" s="43"/>
      <c r="C16" s="43"/>
      <c r="D16" s="43"/>
      <c r="E16" s="43"/>
      <c r="F16" s="43"/>
      <c r="G16" s="44"/>
      <c r="H16" s="44"/>
      <c r="I16" s="44"/>
      <c r="J16" s="44"/>
      <c r="K16" s="44"/>
      <c r="L16" s="44"/>
      <c r="M16" s="44"/>
      <c r="N16" s="44"/>
      <c r="O16" s="44"/>
      <c r="P16" s="44"/>
      <c r="Q16" s="44"/>
      <c r="R16" s="44"/>
      <c r="S16" s="44"/>
      <c r="T16" s="44"/>
      <c r="U16" s="43"/>
    </row>
    <row r="17" spans="1:33" ht="15.75" x14ac:dyDescent="0.25">
      <c r="A17" s="44"/>
      <c r="B17" s="43"/>
      <c r="C17" s="43"/>
      <c r="D17" s="43"/>
      <c r="E17" s="43"/>
      <c r="F17" s="43"/>
      <c r="G17" s="44"/>
      <c r="H17" s="44"/>
      <c r="I17" s="44"/>
      <c r="J17" s="44"/>
      <c r="K17" s="44"/>
      <c r="L17" s="44"/>
      <c r="M17" s="44"/>
      <c r="N17" s="44"/>
      <c r="O17" s="44"/>
      <c r="P17" s="44"/>
      <c r="Q17" s="44"/>
      <c r="R17" s="44"/>
      <c r="S17" s="44"/>
      <c r="T17" s="44"/>
      <c r="U17" s="43"/>
    </row>
    <row r="18" spans="1:33" ht="15.75" x14ac:dyDescent="0.25">
      <c r="A18" s="418" t="s">
        <v>408</v>
      </c>
      <c r="B18" s="418"/>
      <c r="C18" s="418"/>
      <c r="D18" s="418"/>
      <c r="E18" s="418"/>
      <c r="F18" s="418"/>
      <c r="G18" s="418"/>
      <c r="H18" s="418"/>
      <c r="I18" s="418"/>
      <c r="J18" s="418"/>
      <c r="K18" s="418"/>
      <c r="L18" s="418"/>
      <c r="M18" s="418"/>
      <c r="N18" s="418"/>
      <c r="O18" s="418"/>
      <c r="P18" s="418"/>
      <c r="Q18" s="418"/>
      <c r="R18" s="418"/>
      <c r="S18" s="418"/>
      <c r="T18" s="418"/>
      <c r="U18" s="418"/>
    </row>
    <row r="19" spans="1:33" ht="15.75" x14ac:dyDescent="0.25">
      <c r="A19" s="44"/>
      <c r="B19" s="44"/>
      <c r="C19" s="44"/>
      <c r="D19" s="44"/>
      <c r="E19" s="44"/>
      <c r="F19" s="44"/>
      <c r="G19" s="44"/>
      <c r="H19" s="44"/>
      <c r="I19" s="44"/>
      <c r="J19" s="44"/>
      <c r="K19" s="44"/>
      <c r="L19" s="44"/>
      <c r="M19" s="44"/>
      <c r="N19" s="44"/>
      <c r="O19" s="44"/>
      <c r="P19" s="44"/>
      <c r="Q19" s="44"/>
      <c r="R19" s="44"/>
      <c r="S19" s="44"/>
      <c r="T19" s="44"/>
      <c r="U19" s="43"/>
    </row>
    <row r="20" spans="1:33" ht="15.75" customHeight="1" x14ac:dyDescent="0.25">
      <c r="A20" s="412" t="s">
        <v>156</v>
      </c>
      <c r="B20" s="412" t="s">
        <v>155</v>
      </c>
      <c r="C20" s="409" t="s">
        <v>154</v>
      </c>
      <c r="D20" s="409"/>
      <c r="E20" s="417" t="s">
        <v>509</v>
      </c>
      <c r="F20" s="417"/>
      <c r="G20" s="412" t="s">
        <v>610</v>
      </c>
      <c r="H20" s="410" t="s">
        <v>611</v>
      </c>
      <c r="I20" s="411"/>
      <c r="J20" s="411"/>
      <c r="K20" s="411"/>
      <c r="L20" s="410" t="s">
        <v>510</v>
      </c>
      <c r="M20" s="411"/>
      <c r="N20" s="411"/>
      <c r="O20" s="411"/>
      <c r="P20" s="410" t="s">
        <v>511</v>
      </c>
      <c r="Q20" s="411"/>
      <c r="R20" s="411"/>
      <c r="S20" s="411"/>
      <c r="T20" s="410" t="s">
        <v>512</v>
      </c>
      <c r="U20" s="411"/>
      <c r="V20" s="411"/>
      <c r="W20" s="411"/>
      <c r="X20" s="410" t="s">
        <v>513</v>
      </c>
      <c r="Y20" s="411"/>
      <c r="Z20" s="411"/>
      <c r="AA20" s="411"/>
      <c r="AB20" s="410" t="s">
        <v>514</v>
      </c>
      <c r="AC20" s="411"/>
      <c r="AD20" s="411"/>
      <c r="AE20" s="411"/>
      <c r="AF20" s="405" t="s">
        <v>153</v>
      </c>
      <c r="AG20" s="406"/>
    </row>
    <row r="21" spans="1:33" ht="15.75" customHeight="1" x14ac:dyDescent="0.25">
      <c r="A21" s="413"/>
      <c r="B21" s="413"/>
      <c r="C21" s="409"/>
      <c r="D21" s="409"/>
      <c r="E21" s="417"/>
      <c r="F21" s="417"/>
      <c r="G21" s="413"/>
      <c r="H21" s="415" t="s">
        <v>612</v>
      </c>
      <c r="I21" s="416"/>
      <c r="J21" s="415" t="s">
        <v>515</v>
      </c>
      <c r="K21" s="416"/>
      <c r="L21" s="409" t="s">
        <v>2</v>
      </c>
      <c r="M21" s="409"/>
      <c r="N21" s="409" t="s">
        <v>515</v>
      </c>
      <c r="O21" s="409"/>
      <c r="P21" s="409" t="s">
        <v>2</v>
      </c>
      <c r="Q21" s="409"/>
      <c r="R21" s="409" t="s">
        <v>515</v>
      </c>
      <c r="S21" s="409"/>
      <c r="T21" s="409" t="s">
        <v>2</v>
      </c>
      <c r="U21" s="409"/>
      <c r="V21" s="409" t="s">
        <v>515</v>
      </c>
      <c r="W21" s="409"/>
      <c r="X21" s="409" t="s">
        <v>2</v>
      </c>
      <c r="Y21" s="409"/>
      <c r="Z21" s="409" t="s">
        <v>515</v>
      </c>
      <c r="AA21" s="409"/>
      <c r="AB21" s="409" t="s">
        <v>2</v>
      </c>
      <c r="AC21" s="409"/>
      <c r="AD21" s="409" t="s">
        <v>515</v>
      </c>
      <c r="AE21" s="409"/>
      <c r="AF21" s="407"/>
      <c r="AG21" s="408"/>
    </row>
    <row r="22" spans="1:33" ht="94.5" x14ac:dyDescent="0.25">
      <c r="A22" s="414"/>
      <c r="B22" s="414"/>
      <c r="C22" s="270" t="s">
        <v>2</v>
      </c>
      <c r="D22" s="270" t="s">
        <v>515</v>
      </c>
      <c r="E22" s="247" t="s">
        <v>516</v>
      </c>
      <c r="F22" s="247" t="s">
        <v>517</v>
      </c>
      <c r="G22" s="414"/>
      <c r="H22" s="248" t="s">
        <v>387</v>
      </c>
      <c r="I22" s="248" t="s">
        <v>388</v>
      </c>
      <c r="J22" s="248" t="s">
        <v>387</v>
      </c>
      <c r="K22" s="248" t="s">
        <v>388</v>
      </c>
      <c r="L22" s="248" t="s">
        <v>387</v>
      </c>
      <c r="M22" s="248" t="s">
        <v>388</v>
      </c>
      <c r="N22" s="248" t="s">
        <v>387</v>
      </c>
      <c r="O22" s="248" t="s">
        <v>388</v>
      </c>
      <c r="P22" s="248" t="s">
        <v>387</v>
      </c>
      <c r="Q22" s="248" t="s">
        <v>388</v>
      </c>
      <c r="R22" s="248" t="s">
        <v>387</v>
      </c>
      <c r="S22" s="248" t="s">
        <v>388</v>
      </c>
      <c r="T22" s="248" t="s">
        <v>387</v>
      </c>
      <c r="U22" s="248" t="s">
        <v>388</v>
      </c>
      <c r="V22" s="248" t="s">
        <v>387</v>
      </c>
      <c r="W22" s="248" t="s">
        <v>388</v>
      </c>
      <c r="X22" s="248" t="s">
        <v>387</v>
      </c>
      <c r="Y22" s="248" t="s">
        <v>388</v>
      </c>
      <c r="Z22" s="248" t="s">
        <v>387</v>
      </c>
      <c r="AA22" s="248" t="s">
        <v>388</v>
      </c>
      <c r="AB22" s="248" t="s">
        <v>387</v>
      </c>
      <c r="AC22" s="248" t="s">
        <v>388</v>
      </c>
      <c r="AD22" s="248" t="s">
        <v>387</v>
      </c>
      <c r="AE22" s="248" t="s">
        <v>388</v>
      </c>
      <c r="AF22" s="270" t="s">
        <v>518</v>
      </c>
      <c r="AG22" s="270" t="s">
        <v>515</v>
      </c>
    </row>
    <row r="23" spans="1:33" ht="15.75" x14ac:dyDescent="0.25">
      <c r="A23" s="269">
        <v>1</v>
      </c>
      <c r="B23" s="269">
        <v>2</v>
      </c>
      <c r="C23" s="269">
        <v>3</v>
      </c>
      <c r="D23" s="269">
        <v>4</v>
      </c>
      <c r="E23" s="269">
        <v>5</v>
      </c>
      <c r="F23" s="269">
        <v>6</v>
      </c>
      <c r="G23" s="269">
        <v>7</v>
      </c>
      <c r="H23" s="269">
        <v>8</v>
      </c>
      <c r="I23" s="269">
        <v>9</v>
      </c>
      <c r="J23" s="269">
        <v>10</v>
      </c>
      <c r="K23" s="269">
        <v>11</v>
      </c>
      <c r="L23" s="269">
        <v>12</v>
      </c>
      <c r="M23" s="269">
        <v>13</v>
      </c>
      <c r="N23" s="269">
        <v>14</v>
      </c>
      <c r="O23" s="269">
        <v>15</v>
      </c>
      <c r="P23" s="269">
        <v>16</v>
      </c>
      <c r="Q23" s="269">
        <v>17</v>
      </c>
      <c r="R23" s="269">
        <v>18</v>
      </c>
      <c r="S23" s="269">
        <v>19</v>
      </c>
      <c r="T23" s="269">
        <v>20</v>
      </c>
      <c r="U23" s="269">
        <v>21</v>
      </c>
      <c r="V23" s="269">
        <v>22</v>
      </c>
      <c r="W23" s="269">
        <v>23</v>
      </c>
      <c r="X23" s="269">
        <v>24</v>
      </c>
      <c r="Y23" s="269">
        <v>25</v>
      </c>
      <c r="Z23" s="269">
        <v>26</v>
      </c>
      <c r="AA23" s="269">
        <v>27</v>
      </c>
      <c r="AB23" s="269">
        <v>28</v>
      </c>
      <c r="AC23" s="269">
        <v>29</v>
      </c>
      <c r="AD23" s="269">
        <v>30</v>
      </c>
      <c r="AE23" s="269">
        <v>31</v>
      </c>
      <c r="AF23" s="269">
        <v>32</v>
      </c>
      <c r="AG23" s="269">
        <v>33</v>
      </c>
    </row>
    <row r="24" spans="1:33" ht="47.25" x14ac:dyDescent="0.25">
      <c r="A24" s="249">
        <v>1</v>
      </c>
      <c r="B24" s="250" t="s">
        <v>152</v>
      </c>
      <c r="C24" s="251" t="s">
        <v>519</v>
      </c>
      <c r="D24" s="251">
        <v>9.0122133760000001</v>
      </c>
      <c r="E24" s="251">
        <v>9.0122133760000001</v>
      </c>
      <c r="F24" s="251">
        <v>9.0122133760000001</v>
      </c>
      <c r="G24" s="251">
        <v>0</v>
      </c>
      <c r="H24" s="251" t="s">
        <v>519</v>
      </c>
      <c r="I24" s="251"/>
      <c r="J24" s="251">
        <v>0</v>
      </c>
      <c r="K24" s="251"/>
      <c r="L24" s="251">
        <v>0</v>
      </c>
      <c r="M24" s="251"/>
      <c r="N24" s="251" t="s">
        <v>519</v>
      </c>
      <c r="O24" s="251"/>
      <c r="P24" s="251">
        <v>0</v>
      </c>
      <c r="Q24" s="251"/>
      <c r="R24" s="251" t="s">
        <v>519</v>
      </c>
      <c r="S24" s="251"/>
      <c r="T24" s="251">
        <v>9.0122133760000001</v>
      </c>
      <c r="U24" s="251"/>
      <c r="V24" s="251" t="s">
        <v>519</v>
      </c>
      <c r="W24" s="251"/>
      <c r="X24" s="251">
        <v>0</v>
      </c>
      <c r="Y24" s="251"/>
      <c r="Z24" s="251" t="s">
        <v>519</v>
      </c>
      <c r="AA24" s="251"/>
      <c r="AB24" s="251">
        <v>0</v>
      </c>
      <c r="AC24" s="251"/>
      <c r="AD24" s="251" t="s">
        <v>519</v>
      </c>
      <c r="AE24" s="251"/>
      <c r="AF24" s="251">
        <v>9.0122133760000001</v>
      </c>
      <c r="AG24" s="251">
        <v>0</v>
      </c>
    </row>
    <row r="25" spans="1:33" ht="15.75" x14ac:dyDescent="0.25">
      <c r="A25" s="252" t="s">
        <v>520</v>
      </c>
      <c r="B25" s="253" t="s">
        <v>151</v>
      </c>
      <c r="C25" s="251"/>
      <c r="D25" s="251"/>
      <c r="E25" s="251"/>
      <c r="F25" s="251"/>
      <c r="G25" s="251">
        <v>0</v>
      </c>
      <c r="H25" s="251" t="s">
        <v>519</v>
      </c>
      <c r="I25" s="251"/>
      <c r="J25" s="251">
        <v>0</v>
      </c>
      <c r="K25" s="251"/>
      <c r="L25" s="251">
        <v>0</v>
      </c>
      <c r="M25" s="251"/>
      <c r="N25" s="251" t="s">
        <v>519</v>
      </c>
      <c r="O25" s="251"/>
      <c r="P25" s="251">
        <v>0</v>
      </c>
      <c r="Q25" s="251"/>
      <c r="R25" s="251" t="s">
        <v>519</v>
      </c>
      <c r="S25" s="251"/>
      <c r="T25" s="251">
        <v>0</v>
      </c>
      <c r="U25" s="251"/>
      <c r="V25" s="251" t="s">
        <v>519</v>
      </c>
      <c r="W25" s="251"/>
      <c r="X25" s="251">
        <v>0</v>
      </c>
      <c r="Y25" s="251"/>
      <c r="Z25" s="251" t="s">
        <v>519</v>
      </c>
      <c r="AA25" s="251"/>
      <c r="AB25" s="251">
        <v>0</v>
      </c>
      <c r="AC25" s="251"/>
      <c r="AD25" s="251" t="s">
        <v>519</v>
      </c>
      <c r="AE25" s="251"/>
      <c r="AF25" s="251">
        <v>0</v>
      </c>
      <c r="AG25" s="251">
        <v>0</v>
      </c>
    </row>
    <row r="26" spans="1:33" ht="15.75" x14ac:dyDescent="0.25">
      <c r="A26" s="252" t="s">
        <v>521</v>
      </c>
      <c r="B26" s="253" t="s">
        <v>150</v>
      </c>
      <c r="C26" s="251"/>
      <c r="D26" s="251"/>
      <c r="E26" s="251"/>
      <c r="F26" s="251"/>
      <c r="G26" s="251">
        <v>0</v>
      </c>
      <c r="H26" s="251" t="s">
        <v>519</v>
      </c>
      <c r="I26" s="251"/>
      <c r="J26" s="251">
        <v>0</v>
      </c>
      <c r="K26" s="251"/>
      <c r="L26" s="251">
        <v>0</v>
      </c>
      <c r="M26" s="251"/>
      <c r="N26" s="251" t="s">
        <v>519</v>
      </c>
      <c r="O26" s="251"/>
      <c r="P26" s="251">
        <v>0</v>
      </c>
      <c r="Q26" s="251"/>
      <c r="R26" s="251" t="s">
        <v>519</v>
      </c>
      <c r="S26" s="251"/>
      <c r="T26" s="251">
        <v>0</v>
      </c>
      <c r="U26" s="251"/>
      <c r="V26" s="251" t="s">
        <v>519</v>
      </c>
      <c r="W26" s="251"/>
      <c r="X26" s="251">
        <v>0</v>
      </c>
      <c r="Y26" s="251"/>
      <c r="Z26" s="251" t="s">
        <v>519</v>
      </c>
      <c r="AA26" s="251"/>
      <c r="AB26" s="251">
        <v>0</v>
      </c>
      <c r="AC26" s="251"/>
      <c r="AD26" s="251" t="s">
        <v>519</v>
      </c>
      <c r="AE26" s="251"/>
      <c r="AF26" s="251">
        <v>0</v>
      </c>
      <c r="AG26" s="251">
        <v>0</v>
      </c>
    </row>
    <row r="27" spans="1:33" ht="31.5" x14ac:dyDescent="0.25">
      <c r="A27" s="252" t="s">
        <v>522</v>
      </c>
      <c r="B27" s="253" t="s">
        <v>345</v>
      </c>
      <c r="C27" s="251"/>
      <c r="D27" s="251"/>
      <c r="E27" s="251"/>
      <c r="F27" s="251"/>
      <c r="G27" s="251">
        <v>0</v>
      </c>
      <c r="H27" s="251" t="s">
        <v>519</v>
      </c>
      <c r="I27" s="251"/>
      <c r="J27" s="251">
        <v>0</v>
      </c>
      <c r="K27" s="251"/>
      <c r="L27" s="251">
        <v>0</v>
      </c>
      <c r="M27" s="251"/>
      <c r="N27" s="251" t="s">
        <v>519</v>
      </c>
      <c r="O27" s="251"/>
      <c r="P27" s="251">
        <v>0</v>
      </c>
      <c r="Q27" s="251"/>
      <c r="R27" s="251" t="s">
        <v>519</v>
      </c>
      <c r="S27" s="251"/>
      <c r="T27" s="251">
        <v>7.55464</v>
      </c>
      <c r="U27" s="251"/>
      <c r="V27" s="251" t="s">
        <v>519</v>
      </c>
      <c r="W27" s="251"/>
      <c r="X27" s="251">
        <v>0</v>
      </c>
      <c r="Y27" s="251"/>
      <c r="Z27" s="251" t="s">
        <v>519</v>
      </c>
      <c r="AA27" s="251"/>
      <c r="AB27" s="251">
        <v>0</v>
      </c>
      <c r="AC27" s="251"/>
      <c r="AD27" s="251" t="s">
        <v>519</v>
      </c>
      <c r="AE27" s="251"/>
      <c r="AF27" s="251">
        <v>7.55464</v>
      </c>
      <c r="AG27" s="251">
        <v>0</v>
      </c>
    </row>
    <row r="28" spans="1:33" ht="15.75" x14ac:dyDescent="0.25">
      <c r="A28" s="252" t="s">
        <v>523</v>
      </c>
      <c r="B28" s="253" t="s">
        <v>524</v>
      </c>
      <c r="C28" s="251"/>
      <c r="D28" s="251"/>
      <c r="E28" s="251"/>
      <c r="F28" s="251"/>
      <c r="G28" s="251">
        <v>0</v>
      </c>
      <c r="H28" s="251" t="s">
        <v>519</v>
      </c>
      <c r="I28" s="251"/>
      <c r="J28" s="251">
        <v>0</v>
      </c>
      <c r="K28" s="251"/>
      <c r="L28" s="251">
        <v>0</v>
      </c>
      <c r="M28" s="251"/>
      <c r="N28" s="251" t="s">
        <v>519</v>
      </c>
      <c r="O28" s="251"/>
      <c r="P28" s="251">
        <v>0</v>
      </c>
      <c r="Q28" s="251"/>
      <c r="R28" s="251" t="s">
        <v>519</v>
      </c>
      <c r="S28" s="251"/>
      <c r="T28" s="251">
        <v>0</v>
      </c>
      <c r="U28" s="251"/>
      <c r="V28" s="251" t="s">
        <v>519</v>
      </c>
      <c r="W28" s="251"/>
      <c r="X28" s="251">
        <v>0</v>
      </c>
      <c r="Y28" s="251"/>
      <c r="Z28" s="251" t="s">
        <v>519</v>
      </c>
      <c r="AA28" s="251"/>
      <c r="AB28" s="251">
        <v>0</v>
      </c>
      <c r="AC28" s="251"/>
      <c r="AD28" s="251" t="s">
        <v>519</v>
      </c>
      <c r="AE28" s="251"/>
      <c r="AF28" s="251">
        <v>0</v>
      </c>
      <c r="AG28" s="251">
        <v>0</v>
      </c>
    </row>
    <row r="29" spans="1:33" ht="15.75" x14ac:dyDescent="0.25">
      <c r="A29" s="252" t="s">
        <v>525</v>
      </c>
      <c r="B29" s="254" t="s">
        <v>149</v>
      </c>
      <c r="C29" s="251"/>
      <c r="D29" s="251"/>
      <c r="E29" s="251"/>
      <c r="F29" s="251"/>
      <c r="G29" s="251">
        <v>0</v>
      </c>
      <c r="H29" s="251" t="s">
        <v>519</v>
      </c>
      <c r="I29" s="251"/>
      <c r="J29" s="251">
        <v>0</v>
      </c>
      <c r="K29" s="251"/>
      <c r="L29" s="251">
        <v>0</v>
      </c>
      <c r="M29" s="251"/>
      <c r="N29" s="251" t="s">
        <v>519</v>
      </c>
      <c r="O29" s="251"/>
      <c r="P29" s="251">
        <v>0</v>
      </c>
      <c r="Q29" s="251"/>
      <c r="R29" s="251" t="s">
        <v>519</v>
      </c>
      <c r="S29" s="251"/>
      <c r="T29" s="251">
        <v>1.457573376</v>
      </c>
      <c r="U29" s="251"/>
      <c r="V29" s="251" t="s">
        <v>519</v>
      </c>
      <c r="W29" s="251"/>
      <c r="X29" s="251">
        <v>0</v>
      </c>
      <c r="Y29" s="251"/>
      <c r="Z29" s="251" t="s">
        <v>519</v>
      </c>
      <c r="AA29" s="251"/>
      <c r="AB29" s="251">
        <v>0</v>
      </c>
      <c r="AC29" s="251"/>
      <c r="AD29" s="251" t="s">
        <v>519</v>
      </c>
      <c r="AE29" s="251"/>
      <c r="AF29" s="251">
        <v>1.457573376</v>
      </c>
      <c r="AG29" s="251">
        <v>0</v>
      </c>
    </row>
    <row r="30" spans="1:33" ht="47.25" x14ac:dyDescent="0.25">
      <c r="A30" s="249" t="s">
        <v>63</v>
      </c>
      <c r="B30" s="250" t="s">
        <v>526</v>
      </c>
      <c r="C30" s="251" t="s">
        <v>519</v>
      </c>
      <c r="D30" s="251">
        <v>7.5546399999999991</v>
      </c>
      <c r="E30" s="251">
        <v>7.5546399999999991</v>
      </c>
      <c r="F30" s="251">
        <v>7.5546399999999991</v>
      </c>
      <c r="G30" s="251">
        <v>0</v>
      </c>
      <c r="H30" s="251" t="s">
        <v>519</v>
      </c>
      <c r="I30" s="251"/>
      <c r="J30" s="251">
        <v>0</v>
      </c>
      <c r="K30" s="251"/>
      <c r="L30" s="251">
        <v>0</v>
      </c>
      <c r="M30" s="251"/>
      <c r="N30" s="251" t="s">
        <v>519</v>
      </c>
      <c r="O30" s="251"/>
      <c r="P30" s="251">
        <v>0</v>
      </c>
      <c r="Q30" s="251"/>
      <c r="R30" s="251" t="s">
        <v>519</v>
      </c>
      <c r="S30" s="251"/>
      <c r="T30" s="251">
        <v>7.5546399999999991</v>
      </c>
      <c r="U30" s="251"/>
      <c r="V30" s="251" t="s">
        <v>519</v>
      </c>
      <c r="W30" s="251"/>
      <c r="X30" s="251">
        <v>0</v>
      </c>
      <c r="Y30" s="251"/>
      <c r="Z30" s="251" t="s">
        <v>519</v>
      </c>
      <c r="AA30" s="251"/>
      <c r="AB30" s="251">
        <v>0</v>
      </c>
      <c r="AC30" s="251"/>
      <c r="AD30" s="251" t="s">
        <v>519</v>
      </c>
      <c r="AE30" s="251"/>
      <c r="AF30" s="251">
        <v>7.5546399999999991</v>
      </c>
      <c r="AG30" s="251">
        <v>0</v>
      </c>
    </row>
    <row r="31" spans="1:33" ht="15.75" x14ac:dyDescent="0.25">
      <c r="A31" s="249" t="s">
        <v>527</v>
      </c>
      <c r="B31" s="253" t="s">
        <v>148</v>
      </c>
      <c r="C31" s="251" t="s">
        <v>519</v>
      </c>
      <c r="D31" s="251">
        <v>5.2494199999999998</v>
      </c>
      <c r="E31" s="251"/>
      <c r="F31" s="251"/>
      <c r="G31" s="251"/>
      <c r="H31" s="251"/>
      <c r="I31" s="251"/>
      <c r="J31" s="251"/>
      <c r="K31" s="251"/>
      <c r="L31" s="251"/>
      <c r="M31" s="251"/>
      <c r="N31" s="251"/>
      <c r="O31" s="251"/>
      <c r="P31" s="251"/>
      <c r="Q31" s="251"/>
      <c r="R31" s="251"/>
      <c r="S31" s="251"/>
      <c r="T31" s="251"/>
      <c r="U31" s="251"/>
      <c r="V31" s="251"/>
      <c r="W31" s="251"/>
      <c r="X31" s="251"/>
      <c r="Y31" s="251"/>
      <c r="Z31" s="251"/>
      <c r="AA31" s="251"/>
      <c r="AB31" s="251"/>
      <c r="AC31" s="251"/>
      <c r="AD31" s="251"/>
      <c r="AE31" s="251"/>
      <c r="AF31" s="251">
        <v>0</v>
      </c>
      <c r="AG31" s="251">
        <v>0</v>
      </c>
    </row>
    <row r="32" spans="1:33" ht="31.5" x14ac:dyDescent="0.25">
      <c r="A32" s="249" t="s">
        <v>528</v>
      </c>
      <c r="B32" s="253" t="s">
        <v>147</v>
      </c>
      <c r="C32" s="251" t="s">
        <v>519</v>
      </c>
      <c r="D32" s="251">
        <v>0</v>
      </c>
      <c r="E32" s="251"/>
      <c r="F32" s="251"/>
      <c r="G32" s="251"/>
      <c r="H32" s="251"/>
      <c r="I32" s="251"/>
      <c r="J32" s="251"/>
      <c r="K32" s="251"/>
      <c r="L32" s="251"/>
      <c r="M32" s="251"/>
      <c r="N32" s="251"/>
      <c r="O32" s="251"/>
      <c r="P32" s="251"/>
      <c r="Q32" s="251"/>
      <c r="R32" s="251"/>
      <c r="S32" s="251"/>
      <c r="T32" s="251"/>
      <c r="U32" s="251"/>
      <c r="V32" s="251"/>
      <c r="W32" s="251"/>
      <c r="X32" s="251"/>
      <c r="Y32" s="251"/>
      <c r="Z32" s="251"/>
      <c r="AA32" s="251"/>
      <c r="AB32" s="251"/>
      <c r="AC32" s="251"/>
      <c r="AD32" s="251"/>
      <c r="AE32" s="251"/>
      <c r="AF32" s="251">
        <v>0</v>
      </c>
      <c r="AG32" s="251">
        <v>0</v>
      </c>
    </row>
    <row r="33" spans="1:33" ht="15.75" x14ac:dyDescent="0.25">
      <c r="A33" s="249" t="s">
        <v>529</v>
      </c>
      <c r="B33" s="253" t="s">
        <v>146</v>
      </c>
      <c r="C33" s="251" t="s">
        <v>519</v>
      </c>
      <c r="D33" s="251">
        <v>0</v>
      </c>
      <c r="E33" s="251"/>
      <c r="F33" s="251"/>
      <c r="G33" s="251"/>
      <c r="H33" s="251"/>
      <c r="I33" s="251"/>
      <c r="J33" s="251"/>
      <c r="K33" s="251"/>
      <c r="L33" s="251"/>
      <c r="M33" s="251"/>
      <c r="N33" s="251"/>
      <c r="O33" s="251"/>
      <c r="P33" s="251"/>
      <c r="Q33" s="251"/>
      <c r="R33" s="251"/>
      <c r="S33" s="251"/>
      <c r="T33" s="251"/>
      <c r="U33" s="251"/>
      <c r="V33" s="251"/>
      <c r="W33" s="251"/>
      <c r="X33" s="251"/>
      <c r="Y33" s="251"/>
      <c r="Z33" s="251"/>
      <c r="AA33" s="251"/>
      <c r="AB33" s="251"/>
      <c r="AC33" s="251"/>
      <c r="AD33" s="251"/>
      <c r="AE33" s="251"/>
      <c r="AF33" s="251">
        <v>0</v>
      </c>
      <c r="AG33" s="251">
        <v>0</v>
      </c>
    </row>
    <row r="34" spans="1:33" ht="15.75" x14ac:dyDescent="0.25">
      <c r="A34" s="249" t="s">
        <v>530</v>
      </c>
      <c r="B34" s="253" t="s">
        <v>145</v>
      </c>
      <c r="C34" s="251" t="s">
        <v>519</v>
      </c>
      <c r="D34" s="251">
        <v>2.3052199999999998</v>
      </c>
      <c r="E34" s="251"/>
      <c r="F34" s="251"/>
      <c r="G34" s="251"/>
      <c r="H34" s="251"/>
      <c r="I34" s="251"/>
      <c r="J34" s="251"/>
      <c r="K34" s="251"/>
      <c r="L34" s="251"/>
      <c r="M34" s="251"/>
      <c r="N34" s="251"/>
      <c r="O34" s="251"/>
      <c r="P34" s="251"/>
      <c r="Q34" s="251"/>
      <c r="R34" s="251"/>
      <c r="S34" s="251"/>
      <c r="T34" s="251"/>
      <c r="U34" s="251"/>
      <c r="V34" s="251"/>
      <c r="W34" s="251"/>
      <c r="X34" s="251"/>
      <c r="Y34" s="251"/>
      <c r="Z34" s="251"/>
      <c r="AA34" s="251"/>
      <c r="AB34" s="251"/>
      <c r="AC34" s="251"/>
      <c r="AD34" s="251"/>
      <c r="AE34" s="251"/>
      <c r="AF34" s="251">
        <v>0</v>
      </c>
      <c r="AG34" s="251">
        <v>0</v>
      </c>
    </row>
    <row r="35" spans="1:33" ht="31.5" x14ac:dyDescent="0.25">
      <c r="A35" s="249" t="s">
        <v>62</v>
      </c>
      <c r="B35" s="250" t="s">
        <v>531</v>
      </c>
      <c r="C35" s="251"/>
      <c r="D35" s="251"/>
      <c r="E35" s="251"/>
      <c r="F35" s="251"/>
      <c r="G35" s="251"/>
      <c r="H35" s="251"/>
      <c r="I35" s="251"/>
      <c r="J35" s="251"/>
      <c r="K35" s="251"/>
      <c r="L35" s="251"/>
      <c r="M35" s="251"/>
      <c r="N35" s="251"/>
      <c r="O35" s="251"/>
      <c r="P35" s="251"/>
      <c r="Q35" s="251"/>
      <c r="R35" s="251"/>
      <c r="S35" s="251"/>
      <c r="T35" s="251"/>
      <c r="U35" s="251"/>
      <c r="V35" s="251"/>
      <c r="W35" s="251"/>
      <c r="X35" s="251"/>
      <c r="Y35" s="251"/>
      <c r="Z35" s="251"/>
      <c r="AA35" s="251"/>
      <c r="AB35" s="251"/>
      <c r="AC35" s="251"/>
      <c r="AD35" s="251"/>
      <c r="AE35" s="251"/>
      <c r="AF35" s="251">
        <v>0</v>
      </c>
      <c r="AG35" s="251">
        <v>0</v>
      </c>
    </row>
    <row r="36" spans="1:33" ht="15.75" x14ac:dyDescent="0.25">
      <c r="A36" s="252" t="s">
        <v>532</v>
      </c>
      <c r="B36" s="253" t="s">
        <v>538</v>
      </c>
      <c r="C36" s="251"/>
      <c r="D36" s="251"/>
      <c r="E36" s="251"/>
      <c r="F36" s="251"/>
      <c r="G36" s="251">
        <v>0</v>
      </c>
      <c r="H36" s="251" t="s">
        <v>519</v>
      </c>
      <c r="I36" s="251"/>
      <c r="J36" s="251">
        <v>0</v>
      </c>
      <c r="K36" s="251"/>
      <c r="L36" s="251">
        <v>0</v>
      </c>
      <c r="M36" s="256" t="s">
        <v>463</v>
      </c>
      <c r="N36" s="251" t="s">
        <v>519</v>
      </c>
      <c r="O36" s="251" t="s">
        <v>519</v>
      </c>
      <c r="P36" s="251">
        <v>0</v>
      </c>
      <c r="Q36" s="256" t="s">
        <v>463</v>
      </c>
      <c r="R36" s="251" t="s">
        <v>519</v>
      </c>
      <c r="S36" s="251" t="s">
        <v>519</v>
      </c>
      <c r="T36" s="251">
        <v>0</v>
      </c>
      <c r="U36" s="256" t="s">
        <v>463</v>
      </c>
      <c r="V36" s="251" t="s">
        <v>519</v>
      </c>
      <c r="W36" s="251" t="s">
        <v>519</v>
      </c>
      <c r="X36" s="251">
        <v>0</v>
      </c>
      <c r="Y36" s="256" t="s">
        <v>463</v>
      </c>
      <c r="Z36" s="251" t="s">
        <v>519</v>
      </c>
      <c r="AA36" s="251" t="s">
        <v>519</v>
      </c>
      <c r="AB36" s="251">
        <v>0</v>
      </c>
      <c r="AC36" s="256" t="s">
        <v>463</v>
      </c>
      <c r="AD36" s="251" t="s">
        <v>519</v>
      </c>
      <c r="AE36" s="251" t="s">
        <v>519</v>
      </c>
      <c r="AF36" s="251">
        <v>0</v>
      </c>
      <c r="AG36" s="251">
        <v>0</v>
      </c>
    </row>
    <row r="37" spans="1:33" ht="31.5" x14ac:dyDescent="0.25">
      <c r="A37" s="252" t="s">
        <v>534</v>
      </c>
      <c r="B37" s="255" t="s">
        <v>533</v>
      </c>
      <c r="C37" s="251"/>
      <c r="D37" s="251"/>
      <c r="E37" s="251"/>
      <c r="F37" s="251"/>
      <c r="G37" s="251">
        <v>0</v>
      </c>
      <c r="H37" s="251" t="s">
        <v>519</v>
      </c>
      <c r="I37" s="251"/>
      <c r="J37" s="251">
        <v>0</v>
      </c>
      <c r="K37" s="251"/>
      <c r="L37" s="251">
        <v>0</v>
      </c>
      <c r="M37" s="256" t="s">
        <v>463</v>
      </c>
      <c r="N37" s="251" t="s">
        <v>519</v>
      </c>
      <c r="O37" s="251" t="s">
        <v>519</v>
      </c>
      <c r="P37" s="251">
        <v>0</v>
      </c>
      <c r="Q37" s="256" t="s">
        <v>463</v>
      </c>
      <c r="R37" s="251" t="s">
        <v>519</v>
      </c>
      <c r="S37" s="251" t="s">
        <v>519</v>
      </c>
      <c r="T37" s="251">
        <v>0</v>
      </c>
      <c r="U37" s="256" t="s">
        <v>463</v>
      </c>
      <c r="V37" s="251" t="s">
        <v>519</v>
      </c>
      <c r="W37" s="251" t="s">
        <v>519</v>
      </c>
      <c r="X37" s="251">
        <v>0</v>
      </c>
      <c r="Y37" s="256" t="s">
        <v>463</v>
      </c>
      <c r="Z37" s="251" t="s">
        <v>519</v>
      </c>
      <c r="AA37" s="251" t="s">
        <v>519</v>
      </c>
      <c r="AB37" s="251">
        <v>0</v>
      </c>
      <c r="AC37" s="256" t="s">
        <v>463</v>
      </c>
      <c r="AD37" s="251" t="s">
        <v>519</v>
      </c>
      <c r="AE37" s="251" t="s">
        <v>519</v>
      </c>
      <c r="AF37" s="251">
        <v>0</v>
      </c>
      <c r="AG37" s="251">
        <v>0</v>
      </c>
    </row>
    <row r="38" spans="1:33" ht="15.75" x14ac:dyDescent="0.25">
      <c r="A38" s="252" t="s">
        <v>535</v>
      </c>
      <c r="B38" s="255" t="s">
        <v>143</v>
      </c>
      <c r="C38" s="251"/>
      <c r="D38" s="251"/>
      <c r="E38" s="251"/>
      <c r="F38" s="251"/>
      <c r="G38" s="251">
        <v>0</v>
      </c>
      <c r="H38" s="251" t="s">
        <v>519</v>
      </c>
      <c r="I38" s="251"/>
      <c r="J38" s="251">
        <v>0</v>
      </c>
      <c r="K38" s="251"/>
      <c r="L38" s="251">
        <v>0</v>
      </c>
      <c r="M38" s="256" t="s">
        <v>463</v>
      </c>
      <c r="N38" s="251" t="s">
        <v>519</v>
      </c>
      <c r="O38" s="251" t="s">
        <v>519</v>
      </c>
      <c r="P38" s="251">
        <v>0</v>
      </c>
      <c r="Q38" s="256" t="s">
        <v>463</v>
      </c>
      <c r="R38" s="251" t="s">
        <v>519</v>
      </c>
      <c r="S38" s="251" t="s">
        <v>519</v>
      </c>
      <c r="T38" s="251">
        <v>0</v>
      </c>
      <c r="U38" s="256" t="s">
        <v>463</v>
      </c>
      <c r="V38" s="251" t="s">
        <v>519</v>
      </c>
      <c r="W38" s="251" t="s">
        <v>519</v>
      </c>
      <c r="X38" s="251">
        <v>0</v>
      </c>
      <c r="Y38" s="256" t="s">
        <v>463</v>
      </c>
      <c r="Z38" s="251" t="s">
        <v>519</v>
      </c>
      <c r="AA38" s="251" t="s">
        <v>519</v>
      </c>
      <c r="AB38" s="251">
        <v>0</v>
      </c>
      <c r="AC38" s="256" t="s">
        <v>463</v>
      </c>
      <c r="AD38" s="251" t="s">
        <v>519</v>
      </c>
      <c r="AE38" s="251" t="s">
        <v>519</v>
      </c>
      <c r="AF38" s="251">
        <v>0</v>
      </c>
      <c r="AG38" s="251">
        <v>0</v>
      </c>
    </row>
    <row r="39" spans="1:33" ht="15.75" x14ac:dyDescent="0.25">
      <c r="A39" s="252" t="s">
        <v>537</v>
      </c>
      <c r="B39" s="253" t="s">
        <v>536</v>
      </c>
      <c r="C39" s="251"/>
      <c r="D39" s="251"/>
      <c r="E39" s="251"/>
      <c r="F39" s="251"/>
      <c r="G39" s="251">
        <v>0</v>
      </c>
      <c r="H39" s="251" t="s">
        <v>519</v>
      </c>
      <c r="I39" s="251"/>
      <c r="J39" s="251">
        <v>0</v>
      </c>
      <c r="K39" s="251"/>
      <c r="L39" s="251">
        <v>0</v>
      </c>
      <c r="M39" s="256" t="s">
        <v>463</v>
      </c>
      <c r="N39" s="251" t="s">
        <v>519</v>
      </c>
      <c r="O39" s="251" t="s">
        <v>519</v>
      </c>
      <c r="P39" s="251">
        <v>0</v>
      </c>
      <c r="Q39" s="256" t="s">
        <v>463</v>
      </c>
      <c r="R39" s="251" t="s">
        <v>519</v>
      </c>
      <c r="S39" s="251" t="s">
        <v>519</v>
      </c>
      <c r="T39" s="251">
        <v>0</v>
      </c>
      <c r="U39" s="256" t="s">
        <v>463</v>
      </c>
      <c r="V39" s="251" t="s">
        <v>519</v>
      </c>
      <c r="W39" s="251" t="s">
        <v>519</v>
      </c>
      <c r="X39" s="251">
        <v>0</v>
      </c>
      <c r="Y39" s="256" t="s">
        <v>463</v>
      </c>
      <c r="Z39" s="251" t="s">
        <v>519</v>
      </c>
      <c r="AA39" s="251" t="s">
        <v>519</v>
      </c>
      <c r="AB39" s="251">
        <v>0</v>
      </c>
      <c r="AC39" s="256" t="s">
        <v>463</v>
      </c>
      <c r="AD39" s="251" t="s">
        <v>519</v>
      </c>
      <c r="AE39" s="251" t="s">
        <v>519</v>
      </c>
      <c r="AF39" s="251">
        <v>0</v>
      </c>
      <c r="AG39" s="251">
        <v>0</v>
      </c>
    </row>
    <row r="40" spans="1:33" ht="15.75" x14ac:dyDescent="0.25">
      <c r="A40" s="252" t="s">
        <v>539</v>
      </c>
      <c r="B40" s="253" t="s">
        <v>540</v>
      </c>
      <c r="C40" s="251"/>
      <c r="D40" s="251"/>
      <c r="E40" s="251"/>
      <c r="F40" s="251"/>
      <c r="G40" s="251">
        <v>0</v>
      </c>
      <c r="H40" s="251" t="s">
        <v>519</v>
      </c>
      <c r="I40" s="251"/>
      <c r="J40" s="251">
        <v>0</v>
      </c>
      <c r="K40" s="251"/>
      <c r="L40" s="251">
        <v>0</v>
      </c>
      <c r="M40" s="256" t="s">
        <v>463</v>
      </c>
      <c r="N40" s="251" t="s">
        <v>519</v>
      </c>
      <c r="O40" s="251" t="s">
        <v>519</v>
      </c>
      <c r="P40" s="251">
        <v>0</v>
      </c>
      <c r="Q40" s="256" t="s">
        <v>463</v>
      </c>
      <c r="R40" s="251" t="s">
        <v>519</v>
      </c>
      <c r="S40" s="251" t="s">
        <v>519</v>
      </c>
      <c r="T40" s="251">
        <v>0</v>
      </c>
      <c r="U40" s="256" t="s">
        <v>463</v>
      </c>
      <c r="V40" s="251" t="s">
        <v>519</v>
      </c>
      <c r="W40" s="251" t="s">
        <v>519</v>
      </c>
      <c r="X40" s="251">
        <v>0</v>
      </c>
      <c r="Y40" s="256" t="s">
        <v>463</v>
      </c>
      <c r="Z40" s="251" t="s">
        <v>519</v>
      </c>
      <c r="AA40" s="251" t="s">
        <v>519</v>
      </c>
      <c r="AB40" s="251">
        <v>0</v>
      </c>
      <c r="AC40" s="256" t="s">
        <v>463</v>
      </c>
      <c r="AD40" s="251" t="s">
        <v>519</v>
      </c>
      <c r="AE40" s="251" t="s">
        <v>519</v>
      </c>
      <c r="AF40" s="251">
        <v>0</v>
      </c>
      <c r="AG40" s="251">
        <v>0</v>
      </c>
    </row>
    <row r="41" spans="1:33" ht="15.75" x14ac:dyDescent="0.25">
      <c r="A41" s="252" t="s">
        <v>541</v>
      </c>
      <c r="B41" s="253" t="s">
        <v>542</v>
      </c>
      <c r="C41" s="251"/>
      <c r="D41" s="251"/>
      <c r="E41" s="251"/>
      <c r="F41" s="251"/>
      <c r="G41" s="251">
        <v>0</v>
      </c>
      <c r="H41" s="251" t="s">
        <v>519</v>
      </c>
      <c r="I41" s="251"/>
      <c r="J41" s="251">
        <v>0</v>
      </c>
      <c r="K41" s="251"/>
      <c r="L41" s="251">
        <v>0</v>
      </c>
      <c r="M41" s="256" t="s">
        <v>463</v>
      </c>
      <c r="N41" s="251" t="s">
        <v>519</v>
      </c>
      <c r="O41" s="251" t="s">
        <v>519</v>
      </c>
      <c r="P41" s="251">
        <v>0</v>
      </c>
      <c r="Q41" s="256" t="s">
        <v>463</v>
      </c>
      <c r="R41" s="251" t="s">
        <v>519</v>
      </c>
      <c r="S41" s="251" t="s">
        <v>519</v>
      </c>
      <c r="T41" s="251">
        <v>0</v>
      </c>
      <c r="U41" s="256" t="s">
        <v>463</v>
      </c>
      <c r="V41" s="251" t="s">
        <v>519</v>
      </c>
      <c r="W41" s="251" t="s">
        <v>519</v>
      </c>
      <c r="X41" s="251">
        <v>0</v>
      </c>
      <c r="Y41" s="256" t="s">
        <v>463</v>
      </c>
      <c r="Z41" s="251" t="s">
        <v>519</v>
      </c>
      <c r="AA41" s="251" t="s">
        <v>519</v>
      </c>
      <c r="AB41" s="251">
        <v>0</v>
      </c>
      <c r="AC41" s="256" t="s">
        <v>463</v>
      </c>
      <c r="AD41" s="251" t="s">
        <v>519</v>
      </c>
      <c r="AE41" s="251" t="s">
        <v>519</v>
      </c>
      <c r="AF41" s="251">
        <v>0</v>
      </c>
      <c r="AG41" s="251">
        <v>0</v>
      </c>
    </row>
    <row r="42" spans="1:33" ht="15.75" x14ac:dyDescent="0.25">
      <c r="A42" s="252" t="s">
        <v>543</v>
      </c>
      <c r="B42" s="253" t="s">
        <v>544</v>
      </c>
      <c r="C42" s="251"/>
      <c r="D42" s="251"/>
      <c r="E42" s="251"/>
      <c r="F42" s="251"/>
      <c r="G42" s="251">
        <v>0</v>
      </c>
      <c r="H42" s="251" t="s">
        <v>519</v>
      </c>
      <c r="I42" s="251"/>
      <c r="J42" s="251">
        <v>0</v>
      </c>
      <c r="K42" s="251"/>
      <c r="L42" s="251">
        <v>0</v>
      </c>
      <c r="M42" s="256" t="s">
        <v>463</v>
      </c>
      <c r="N42" s="251" t="s">
        <v>519</v>
      </c>
      <c r="O42" s="251" t="s">
        <v>519</v>
      </c>
      <c r="P42" s="251">
        <v>0</v>
      </c>
      <c r="Q42" s="256" t="s">
        <v>463</v>
      </c>
      <c r="R42" s="251" t="s">
        <v>519</v>
      </c>
      <c r="S42" s="251" t="s">
        <v>519</v>
      </c>
      <c r="T42" s="251">
        <v>0</v>
      </c>
      <c r="U42" s="256" t="s">
        <v>463</v>
      </c>
      <c r="V42" s="251" t="s">
        <v>519</v>
      </c>
      <c r="W42" s="251" t="s">
        <v>519</v>
      </c>
      <c r="X42" s="251">
        <v>0</v>
      </c>
      <c r="Y42" s="256" t="s">
        <v>463</v>
      </c>
      <c r="Z42" s="251" t="s">
        <v>519</v>
      </c>
      <c r="AA42" s="251" t="s">
        <v>519</v>
      </c>
      <c r="AB42" s="251">
        <v>0</v>
      </c>
      <c r="AC42" s="256" t="s">
        <v>463</v>
      </c>
      <c r="AD42" s="251" t="s">
        <v>519</v>
      </c>
      <c r="AE42" s="251" t="s">
        <v>519</v>
      </c>
      <c r="AF42" s="251">
        <v>0</v>
      </c>
      <c r="AG42" s="251">
        <v>0</v>
      </c>
    </row>
    <row r="43" spans="1:33" ht="15.75" x14ac:dyDescent="0.25">
      <c r="A43" s="252" t="s">
        <v>545</v>
      </c>
      <c r="B43" s="253" t="s">
        <v>546</v>
      </c>
      <c r="C43" s="251"/>
      <c r="D43" s="251"/>
      <c r="E43" s="251"/>
      <c r="F43" s="251"/>
      <c r="G43" s="251">
        <v>0</v>
      </c>
      <c r="H43" s="251" t="s">
        <v>519</v>
      </c>
      <c r="I43" s="251"/>
      <c r="J43" s="251">
        <v>0</v>
      </c>
      <c r="K43" s="251"/>
      <c r="L43" s="251">
        <v>0</v>
      </c>
      <c r="M43" s="256" t="s">
        <v>463</v>
      </c>
      <c r="N43" s="251" t="s">
        <v>519</v>
      </c>
      <c r="O43" s="251" t="s">
        <v>519</v>
      </c>
      <c r="P43" s="251">
        <v>0</v>
      </c>
      <c r="Q43" s="256" t="s">
        <v>463</v>
      </c>
      <c r="R43" s="251" t="s">
        <v>519</v>
      </c>
      <c r="S43" s="251" t="s">
        <v>519</v>
      </c>
      <c r="T43" s="251">
        <v>0</v>
      </c>
      <c r="U43" s="256" t="s">
        <v>463</v>
      </c>
      <c r="V43" s="251" t="s">
        <v>519</v>
      </c>
      <c r="W43" s="251" t="s">
        <v>519</v>
      </c>
      <c r="X43" s="251">
        <v>0</v>
      </c>
      <c r="Y43" s="256" t="s">
        <v>463</v>
      </c>
      <c r="Z43" s="251" t="s">
        <v>519</v>
      </c>
      <c r="AA43" s="251" t="s">
        <v>519</v>
      </c>
      <c r="AB43" s="251">
        <v>0</v>
      </c>
      <c r="AC43" s="256" t="s">
        <v>463</v>
      </c>
      <c r="AD43" s="251" t="s">
        <v>519</v>
      </c>
      <c r="AE43" s="251" t="s">
        <v>519</v>
      </c>
      <c r="AF43" s="251">
        <v>0</v>
      </c>
      <c r="AG43" s="251">
        <v>0</v>
      </c>
    </row>
    <row r="44" spans="1:33" ht="15.75" x14ac:dyDescent="0.25">
      <c r="A44" s="252" t="s">
        <v>547</v>
      </c>
      <c r="B44" s="253" t="s">
        <v>548</v>
      </c>
      <c r="C44" s="251"/>
      <c r="D44" s="251"/>
      <c r="E44" s="251"/>
      <c r="F44" s="251"/>
      <c r="G44" s="251">
        <v>0</v>
      </c>
      <c r="H44" s="251" t="s">
        <v>519</v>
      </c>
      <c r="I44" s="251"/>
      <c r="J44" s="251">
        <v>0</v>
      </c>
      <c r="K44" s="251"/>
      <c r="L44" s="251">
        <v>0</v>
      </c>
      <c r="M44" s="256" t="s">
        <v>463</v>
      </c>
      <c r="N44" s="251" t="s">
        <v>519</v>
      </c>
      <c r="O44" s="251" t="s">
        <v>519</v>
      </c>
      <c r="P44" s="251">
        <v>0</v>
      </c>
      <c r="Q44" s="256" t="s">
        <v>463</v>
      </c>
      <c r="R44" s="251" t="s">
        <v>519</v>
      </c>
      <c r="S44" s="251" t="s">
        <v>519</v>
      </c>
      <c r="T44" s="251">
        <v>0</v>
      </c>
      <c r="U44" s="256" t="s">
        <v>463</v>
      </c>
      <c r="V44" s="251" t="s">
        <v>519</v>
      </c>
      <c r="W44" s="251" t="s">
        <v>519</v>
      </c>
      <c r="X44" s="251">
        <v>0</v>
      </c>
      <c r="Y44" s="256" t="s">
        <v>463</v>
      </c>
      <c r="Z44" s="251" t="s">
        <v>519</v>
      </c>
      <c r="AA44" s="251" t="s">
        <v>519</v>
      </c>
      <c r="AB44" s="251">
        <v>0</v>
      </c>
      <c r="AC44" s="256" t="s">
        <v>463</v>
      </c>
      <c r="AD44" s="251" t="s">
        <v>519</v>
      </c>
      <c r="AE44" s="251" t="s">
        <v>519</v>
      </c>
      <c r="AF44" s="251">
        <v>0</v>
      </c>
      <c r="AG44" s="251">
        <v>0</v>
      </c>
    </row>
    <row r="45" spans="1:33" ht="15.75" x14ac:dyDescent="0.25">
      <c r="A45" s="252" t="s">
        <v>549</v>
      </c>
      <c r="B45" s="253" t="s">
        <v>550</v>
      </c>
      <c r="C45" s="251"/>
      <c r="D45" s="251"/>
      <c r="E45" s="251"/>
      <c r="F45" s="251"/>
      <c r="G45" s="251">
        <v>0</v>
      </c>
      <c r="H45" s="251" t="s">
        <v>519</v>
      </c>
      <c r="I45" s="251"/>
      <c r="J45" s="251">
        <v>0</v>
      </c>
      <c r="K45" s="251"/>
      <c r="L45" s="251">
        <v>0</v>
      </c>
      <c r="M45" s="256" t="s">
        <v>463</v>
      </c>
      <c r="N45" s="251" t="s">
        <v>519</v>
      </c>
      <c r="O45" s="251" t="s">
        <v>519</v>
      </c>
      <c r="P45" s="251">
        <v>0</v>
      </c>
      <c r="Q45" s="256" t="s">
        <v>463</v>
      </c>
      <c r="R45" s="251" t="s">
        <v>519</v>
      </c>
      <c r="S45" s="251" t="s">
        <v>519</v>
      </c>
      <c r="T45" s="251">
        <v>0</v>
      </c>
      <c r="U45" s="256" t="s">
        <v>463</v>
      </c>
      <c r="V45" s="251" t="s">
        <v>519</v>
      </c>
      <c r="W45" s="251" t="s">
        <v>519</v>
      </c>
      <c r="X45" s="251">
        <v>0</v>
      </c>
      <c r="Y45" s="256" t="s">
        <v>463</v>
      </c>
      <c r="Z45" s="251" t="s">
        <v>519</v>
      </c>
      <c r="AA45" s="251" t="s">
        <v>519</v>
      </c>
      <c r="AB45" s="251">
        <v>0</v>
      </c>
      <c r="AC45" s="256" t="s">
        <v>463</v>
      </c>
      <c r="AD45" s="251" t="s">
        <v>519</v>
      </c>
      <c r="AE45" s="251" t="s">
        <v>519</v>
      </c>
      <c r="AF45" s="251">
        <v>0</v>
      </c>
      <c r="AG45" s="251">
        <v>0</v>
      </c>
    </row>
    <row r="46" spans="1:33" ht="15.75" x14ac:dyDescent="0.25">
      <c r="A46" s="252" t="s">
        <v>551</v>
      </c>
      <c r="B46" s="253" t="s">
        <v>552</v>
      </c>
      <c r="C46" s="251"/>
      <c r="D46" s="251"/>
      <c r="E46" s="251"/>
      <c r="F46" s="251"/>
      <c r="G46" s="251">
        <v>0</v>
      </c>
      <c r="H46" s="251" t="s">
        <v>519</v>
      </c>
      <c r="I46" s="251"/>
      <c r="J46" s="251">
        <v>0</v>
      </c>
      <c r="K46" s="251"/>
      <c r="L46" s="251">
        <v>0</v>
      </c>
      <c r="M46" s="256" t="s">
        <v>463</v>
      </c>
      <c r="N46" s="251" t="s">
        <v>519</v>
      </c>
      <c r="O46" s="251" t="s">
        <v>519</v>
      </c>
      <c r="P46" s="251">
        <v>0</v>
      </c>
      <c r="Q46" s="256" t="s">
        <v>463</v>
      </c>
      <c r="R46" s="251" t="s">
        <v>519</v>
      </c>
      <c r="S46" s="251" t="s">
        <v>519</v>
      </c>
      <c r="T46" s="251">
        <v>0</v>
      </c>
      <c r="U46" s="256" t="s">
        <v>463</v>
      </c>
      <c r="V46" s="251" t="s">
        <v>519</v>
      </c>
      <c r="W46" s="251" t="s">
        <v>519</v>
      </c>
      <c r="X46" s="251">
        <v>0</v>
      </c>
      <c r="Y46" s="256" t="s">
        <v>463</v>
      </c>
      <c r="Z46" s="251" t="s">
        <v>519</v>
      </c>
      <c r="AA46" s="251" t="s">
        <v>519</v>
      </c>
      <c r="AB46" s="251">
        <v>0</v>
      </c>
      <c r="AC46" s="256" t="s">
        <v>463</v>
      </c>
      <c r="AD46" s="251" t="s">
        <v>519</v>
      </c>
      <c r="AE46" s="251" t="s">
        <v>519</v>
      </c>
      <c r="AF46" s="251">
        <v>0</v>
      </c>
      <c r="AG46" s="251">
        <v>0</v>
      </c>
    </row>
    <row r="47" spans="1:33" ht="15.75" x14ac:dyDescent="0.25">
      <c r="A47" s="249" t="s">
        <v>61</v>
      </c>
      <c r="B47" s="250" t="s">
        <v>144</v>
      </c>
      <c r="C47" s="251"/>
      <c r="D47" s="251"/>
      <c r="E47" s="251"/>
      <c r="F47" s="251"/>
      <c r="G47" s="251"/>
      <c r="H47" s="251"/>
      <c r="I47" s="251"/>
      <c r="J47" s="251"/>
      <c r="K47" s="251"/>
      <c r="L47" s="251"/>
      <c r="M47" s="251"/>
      <c r="N47" s="251"/>
      <c r="O47" s="251"/>
      <c r="P47" s="251"/>
      <c r="Q47" s="251"/>
      <c r="R47" s="251"/>
      <c r="S47" s="251"/>
      <c r="T47" s="251"/>
      <c r="U47" s="251"/>
      <c r="V47" s="251"/>
      <c r="W47" s="256"/>
      <c r="X47" s="251"/>
      <c r="Y47" s="251"/>
      <c r="Z47" s="251"/>
      <c r="AA47" s="251"/>
      <c r="AB47" s="251"/>
      <c r="AC47" s="251"/>
      <c r="AD47" s="251"/>
      <c r="AE47" s="251"/>
      <c r="AF47" s="251"/>
      <c r="AG47" s="251"/>
    </row>
    <row r="48" spans="1:33" ht="15.75" x14ac:dyDescent="0.25">
      <c r="A48" s="252" t="s">
        <v>553</v>
      </c>
      <c r="B48" s="253" t="s">
        <v>538</v>
      </c>
      <c r="C48" s="251"/>
      <c r="D48" s="251"/>
      <c r="E48" s="251"/>
      <c r="F48" s="251"/>
      <c r="G48" s="251">
        <v>0</v>
      </c>
      <c r="H48" s="251" t="s">
        <v>519</v>
      </c>
      <c r="I48" s="251"/>
      <c r="J48" s="251">
        <v>0</v>
      </c>
      <c r="K48" s="251"/>
      <c r="L48" s="251">
        <v>0</v>
      </c>
      <c r="M48" s="251"/>
      <c r="N48" s="251" t="s">
        <v>519</v>
      </c>
      <c r="O48" s="251"/>
      <c r="P48" s="251">
        <v>0</v>
      </c>
      <c r="Q48" s="251"/>
      <c r="R48" s="251" t="s">
        <v>519</v>
      </c>
      <c r="S48" s="251"/>
      <c r="T48" s="251">
        <v>0</v>
      </c>
      <c r="U48" s="251"/>
      <c r="V48" s="251" t="s">
        <v>519</v>
      </c>
      <c r="W48" s="251"/>
      <c r="X48" s="251">
        <v>0</v>
      </c>
      <c r="Y48" s="251"/>
      <c r="Z48" s="251" t="s">
        <v>519</v>
      </c>
      <c r="AA48" s="251"/>
      <c r="AB48" s="251">
        <v>0</v>
      </c>
      <c r="AC48" s="251"/>
      <c r="AD48" s="251" t="s">
        <v>519</v>
      </c>
      <c r="AE48" s="251"/>
      <c r="AF48" s="251">
        <v>0</v>
      </c>
      <c r="AG48" s="251">
        <v>0</v>
      </c>
    </row>
    <row r="49" spans="1:33" ht="31.5" x14ac:dyDescent="0.25">
      <c r="A49" s="252" t="s">
        <v>554</v>
      </c>
      <c r="B49" s="255" t="s">
        <v>533</v>
      </c>
      <c r="C49" s="251"/>
      <c r="D49" s="251"/>
      <c r="E49" s="251"/>
      <c r="F49" s="251"/>
      <c r="G49" s="251">
        <v>0</v>
      </c>
      <c r="H49" s="251" t="s">
        <v>519</v>
      </c>
      <c r="I49" s="251"/>
      <c r="J49" s="251">
        <v>0</v>
      </c>
      <c r="K49" s="251"/>
      <c r="L49" s="251">
        <v>0</v>
      </c>
      <c r="M49" s="251"/>
      <c r="N49" s="251" t="s">
        <v>519</v>
      </c>
      <c r="O49" s="251"/>
      <c r="P49" s="251">
        <v>0</v>
      </c>
      <c r="Q49" s="251"/>
      <c r="R49" s="251" t="s">
        <v>519</v>
      </c>
      <c r="S49" s="251"/>
      <c r="T49" s="251">
        <v>0</v>
      </c>
      <c r="U49" s="251"/>
      <c r="V49" s="251" t="s">
        <v>519</v>
      </c>
      <c r="W49" s="251"/>
      <c r="X49" s="251">
        <v>0</v>
      </c>
      <c r="Y49" s="251"/>
      <c r="Z49" s="251" t="s">
        <v>519</v>
      </c>
      <c r="AA49" s="251"/>
      <c r="AB49" s="251">
        <v>0</v>
      </c>
      <c r="AC49" s="251"/>
      <c r="AD49" s="251" t="s">
        <v>519</v>
      </c>
      <c r="AE49" s="251"/>
      <c r="AF49" s="251">
        <v>0</v>
      </c>
      <c r="AG49" s="251">
        <v>0</v>
      </c>
    </row>
    <row r="50" spans="1:33" ht="15.75" x14ac:dyDescent="0.25">
      <c r="A50" s="252" t="s">
        <v>555</v>
      </c>
      <c r="B50" s="255" t="s">
        <v>143</v>
      </c>
      <c r="C50" s="251"/>
      <c r="D50" s="251"/>
      <c r="E50" s="251"/>
      <c r="F50" s="251"/>
      <c r="G50" s="251">
        <v>0</v>
      </c>
      <c r="H50" s="251" t="s">
        <v>519</v>
      </c>
      <c r="I50" s="251"/>
      <c r="J50" s="251">
        <v>0</v>
      </c>
      <c r="K50" s="251"/>
      <c r="L50" s="251">
        <v>0</v>
      </c>
      <c r="M50" s="251"/>
      <c r="N50" s="251" t="s">
        <v>519</v>
      </c>
      <c r="O50" s="251"/>
      <c r="P50" s="251">
        <v>0</v>
      </c>
      <c r="Q50" s="251"/>
      <c r="R50" s="251" t="s">
        <v>519</v>
      </c>
      <c r="S50" s="251"/>
      <c r="T50" s="251">
        <v>0</v>
      </c>
      <c r="U50" s="251"/>
      <c r="V50" s="251" t="s">
        <v>519</v>
      </c>
      <c r="W50" s="251"/>
      <c r="X50" s="251">
        <v>0</v>
      </c>
      <c r="Y50" s="251"/>
      <c r="Z50" s="251" t="s">
        <v>519</v>
      </c>
      <c r="AA50" s="251"/>
      <c r="AB50" s="251">
        <v>0</v>
      </c>
      <c r="AC50" s="251"/>
      <c r="AD50" s="251" t="s">
        <v>519</v>
      </c>
      <c r="AE50" s="251"/>
      <c r="AF50" s="251">
        <v>0</v>
      </c>
      <c r="AG50" s="251">
        <v>0</v>
      </c>
    </row>
    <row r="51" spans="1:33" ht="31.5" x14ac:dyDescent="0.25">
      <c r="A51" s="252" t="s">
        <v>557</v>
      </c>
      <c r="B51" s="253" t="s">
        <v>556</v>
      </c>
      <c r="C51" s="251"/>
      <c r="D51" s="251"/>
      <c r="E51" s="251"/>
      <c r="F51" s="251"/>
      <c r="G51" s="251">
        <v>0</v>
      </c>
      <c r="H51" s="251" t="s">
        <v>519</v>
      </c>
      <c r="I51" s="251"/>
      <c r="J51" s="251">
        <v>0</v>
      </c>
      <c r="K51" s="251"/>
      <c r="L51" s="251">
        <v>0</v>
      </c>
      <c r="M51" s="251"/>
      <c r="N51" s="251" t="s">
        <v>519</v>
      </c>
      <c r="O51" s="251"/>
      <c r="P51" s="251">
        <v>0</v>
      </c>
      <c r="Q51" s="251"/>
      <c r="R51" s="251" t="s">
        <v>519</v>
      </c>
      <c r="S51" s="251"/>
      <c r="T51" s="251">
        <v>0</v>
      </c>
      <c r="U51" s="251"/>
      <c r="V51" s="251" t="s">
        <v>519</v>
      </c>
      <c r="W51" s="251"/>
      <c r="X51" s="251">
        <v>0</v>
      </c>
      <c r="Y51" s="251"/>
      <c r="Z51" s="251" t="s">
        <v>519</v>
      </c>
      <c r="AA51" s="251"/>
      <c r="AB51" s="251">
        <v>0</v>
      </c>
      <c r="AC51" s="251"/>
      <c r="AD51" s="251" t="s">
        <v>519</v>
      </c>
      <c r="AE51" s="251"/>
      <c r="AF51" s="251">
        <v>0</v>
      </c>
      <c r="AG51" s="251">
        <v>0</v>
      </c>
    </row>
    <row r="52" spans="1:33" ht="31.5" x14ac:dyDescent="0.25">
      <c r="A52" s="252" t="s">
        <v>559</v>
      </c>
      <c r="B52" s="253" t="s">
        <v>558</v>
      </c>
      <c r="C52" s="251"/>
      <c r="D52" s="251"/>
      <c r="E52" s="251"/>
      <c r="F52" s="251"/>
      <c r="G52" s="251">
        <v>0</v>
      </c>
      <c r="H52" s="251" t="s">
        <v>519</v>
      </c>
      <c r="I52" s="251"/>
      <c r="J52" s="251">
        <v>0</v>
      </c>
      <c r="K52" s="251"/>
      <c r="L52" s="251">
        <v>0</v>
      </c>
      <c r="M52" s="251"/>
      <c r="N52" s="251" t="s">
        <v>519</v>
      </c>
      <c r="O52" s="251"/>
      <c r="P52" s="251">
        <v>0</v>
      </c>
      <c r="Q52" s="251"/>
      <c r="R52" s="251" t="s">
        <v>519</v>
      </c>
      <c r="S52" s="251"/>
      <c r="T52" s="251">
        <v>0</v>
      </c>
      <c r="U52" s="251"/>
      <c r="V52" s="251" t="s">
        <v>519</v>
      </c>
      <c r="W52" s="251"/>
      <c r="X52" s="251">
        <v>0</v>
      </c>
      <c r="Y52" s="251"/>
      <c r="Z52" s="251" t="s">
        <v>519</v>
      </c>
      <c r="AA52" s="251"/>
      <c r="AB52" s="251">
        <v>0</v>
      </c>
      <c r="AC52" s="251"/>
      <c r="AD52" s="251" t="s">
        <v>519</v>
      </c>
      <c r="AE52" s="251"/>
      <c r="AF52" s="251">
        <v>0</v>
      </c>
      <c r="AG52" s="251">
        <v>0</v>
      </c>
    </row>
    <row r="53" spans="1:33" ht="15.75" x14ac:dyDescent="0.25">
      <c r="A53" s="252" t="s">
        <v>560</v>
      </c>
      <c r="B53" s="253" t="s">
        <v>142</v>
      </c>
      <c r="C53" s="251"/>
      <c r="D53" s="251"/>
      <c r="E53" s="251"/>
      <c r="F53" s="251"/>
      <c r="G53" s="251">
        <v>0</v>
      </c>
      <c r="H53" s="251" t="s">
        <v>519</v>
      </c>
      <c r="I53" s="251"/>
      <c r="J53" s="251">
        <v>0</v>
      </c>
      <c r="K53" s="251"/>
      <c r="L53" s="251">
        <v>0</v>
      </c>
      <c r="M53" s="251"/>
      <c r="N53" s="251" t="s">
        <v>519</v>
      </c>
      <c r="O53" s="251"/>
      <c r="P53" s="251">
        <v>0</v>
      </c>
      <c r="Q53" s="251"/>
      <c r="R53" s="251" t="s">
        <v>519</v>
      </c>
      <c r="S53" s="251"/>
      <c r="T53" s="251">
        <v>0</v>
      </c>
      <c r="U53" s="251"/>
      <c r="V53" s="251" t="s">
        <v>519</v>
      </c>
      <c r="W53" s="251"/>
      <c r="X53" s="251">
        <v>0</v>
      </c>
      <c r="Y53" s="251"/>
      <c r="Z53" s="251" t="s">
        <v>519</v>
      </c>
      <c r="AA53" s="251"/>
      <c r="AB53" s="251">
        <v>0</v>
      </c>
      <c r="AC53" s="251"/>
      <c r="AD53" s="251" t="s">
        <v>519</v>
      </c>
      <c r="AE53" s="251"/>
      <c r="AF53" s="251">
        <v>0</v>
      </c>
      <c r="AG53" s="251">
        <v>0</v>
      </c>
    </row>
    <row r="54" spans="1:33" ht="15.75" x14ac:dyDescent="0.25">
      <c r="A54" s="252" t="s">
        <v>561</v>
      </c>
      <c r="B54" s="253" t="s">
        <v>540</v>
      </c>
      <c r="C54" s="251"/>
      <c r="D54" s="251"/>
      <c r="E54" s="251"/>
      <c r="F54" s="251"/>
      <c r="G54" s="251">
        <v>0</v>
      </c>
      <c r="H54" s="251" t="s">
        <v>519</v>
      </c>
      <c r="I54" s="251"/>
      <c r="J54" s="251">
        <v>0</v>
      </c>
      <c r="K54" s="251"/>
      <c r="L54" s="251">
        <v>0</v>
      </c>
      <c r="M54" s="251"/>
      <c r="N54" s="251" t="s">
        <v>519</v>
      </c>
      <c r="O54" s="251"/>
      <c r="P54" s="251">
        <v>0</v>
      </c>
      <c r="Q54" s="251"/>
      <c r="R54" s="251" t="s">
        <v>519</v>
      </c>
      <c r="S54" s="251"/>
      <c r="T54" s="251">
        <v>0</v>
      </c>
      <c r="U54" s="251"/>
      <c r="V54" s="251" t="s">
        <v>519</v>
      </c>
      <c r="W54" s="251"/>
      <c r="X54" s="251">
        <v>0</v>
      </c>
      <c r="Y54" s="251"/>
      <c r="Z54" s="251" t="s">
        <v>519</v>
      </c>
      <c r="AA54" s="251"/>
      <c r="AB54" s="251">
        <v>0</v>
      </c>
      <c r="AC54" s="251"/>
      <c r="AD54" s="251" t="s">
        <v>519</v>
      </c>
      <c r="AE54" s="251"/>
      <c r="AF54" s="251">
        <v>0</v>
      </c>
      <c r="AG54" s="251">
        <v>0</v>
      </c>
    </row>
    <row r="55" spans="1:33" ht="15.75" x14ac:dyDescent="0.25">
      <c r="A55" s="252" t="s">
        <v>562</v>
      </c>
      <c r="B55" s="253" t="s">
        <v>542</v>
      </c>
      <c r="C55" s="251"/>
      <c r="D55" s="251"/>
      <c r="E55" s="251"/>
      <c r="F55" s="251"/>
      <c r="G55" s="251">
        <v>0</v>
      </c>
      <c r="H55" s="251" t="s">
        <v>519</v>
      </c>
      <c r="I55" s="251"/>
      <c r="J55" s="251">
        <v>0</v>
      </c>
      <c r="K55" s="251"/>
      <c r="L55" s="251">
        <v>0</v>
      </c>
      <c r="M55" s="251"/>
      <c r="N55" s="251" t="s">
        <v>519</v>
      </c>
      <c r="O55" s="251"/>
      <c r="P55" s="251">
        <v>0</v>
      </c>
      <c r="Q55" s="251"/>
      <c r="R55" s="251" t="s">
        <v>519</v>
      </c>
      <c r="S55" s="251"/>
      <c r="T55" s="251">
        <v>0</v>
      </c>
      <c r="U55" s="251"/>
      <c r="V55" s="251" t="s">
        <v>519</v>
      </c>
      <c r="W55" s="251"/>
      <c r="X55" s="251">
        <v>0</v>
      </c>
      <c r="Y55" s="251"/>
      <c r="Z55" s="251" t="s">
        <v>519</v>
      </c>
      <c r="AA55" s="251"/>
      <c r="AB55" s="251">
        <v>0</v>
      </c>
      <c r="AC55" s="251"/>
      <c r="AD55" s="251" t="s">
        <v>519</v>
      </c>
      <c r="AE55" s="251"/>
      <c r="AF55" s="251">
        <v>0</v>
      </c>
      <c r="AG55" s="251">
        <v>0</v>
      </c>
    </row>
    <row r="56" spans="1:33" ht="15.75" x14ac:dyDescent="0.25">
      <c r="A56" s="252" t="s">
        <v>563</v>
      </c>
      <c r="B56" s="253" t="s">
        <v>544</v>
      </c>
      <c r="C56" s="251"/>
      <c r="D56" s="251"/>
      <c r="E56" s="251"/>
      <c r="F56" s="251"/>
      <c r="G56" s="251">
        <v>0</v>
      </c>
      <c r="H56" s="251" t="s">
        <v>519</v>
      </c>
      <c r="I56" s="251"/>
      <c r="J56" s="251">
        <v>0</v>
      </c>
      <c r="K56" s="251"/>
      <c r="L56" s="251">
        <v>0</v>
      </c>
      <c r="M56" s="251"/>
      <c r="N56" s="251" t="s">
        <v>519</v>
      </c>
      <c r="O56" s="251"/>
      <c r="P56" s="251">
        <v>0</v>
      </c>
      <c r="Q56" s="251"/>
      <c r="R56" s="251" t="s">
        <v>519</v>
      </c>
      <c r="S56" s="251"/>
      <c r="T56" s="251">
        <v>0</v>
      </c>
      <c r="U56" s="251"/>
      <c r="V56" s="251" t="s">
        <v>519</v>
      </c>
      <c r="W56" s="251"/>
      <c r="X56" s="251">
        <v>0</v>
      </c>
      <c r="Y56" s="251"/>
      <c r="Z56" s="251" t="s">
        <v>519</v>
      </c>
      <c r="AA56" s="251"/>
      <c r="AB56" s="251">
        <v>0</v>
      </c>
      <c r="AC56" s="251"/>
      <c r="AD56" s="251" t="s">
        <v>519</v>
      </c>
      <c r="AE56" s="251"/>
      <c r="AF56" s="251">
        <v>0</v>
      </c>
      <c r="AG56" s="251">
        <v>0</v>
      </c>
    </row>
    <row r="57" spans="1:33" ht="15.75" x14ac:dyDescent="0.25">
      <c r="A57" s="252" t="s">
        <v>564</v>
      </c>
      <c r="B57" s="253" t="s">
        <v>546</v>
      </c>
      <c r="C57" s="251"/>
      <c r="D57" s="251"/>
      <c r="E57" s="251"/>
      <c r="F57" s="251"/>
      <c r="G57" s="251">
        <v>0</v>
      </c>
      <c r="H57" s="251" t="s">
        <v>519</v>
      </c>
      <c r="I57" s="251"/>
      <c r="J57" s="251">
        <v>0</v>
      </c>
      <c r="K57" s="251"/>
      <c r="L57" s="251">
        <v>0</v>
      </c>
      <c r="M57" s="251"/>
      <c r="N57" s="251" t="s">
        <v>519</v>
      </c>
      <c r="O57" s="251"/>
      <c r="P57" s="251">
        <v>0</v>
      </c>
      <c r="Q57" s="251"/>
      <c r="R57" s="251" t="s">
        <v>519</v>
      </c>
      <c r="S57" s="251"/>
      <c r="T57" s="251">
        <v>0</v>
      </c>
      <c r="U57" s="251"/>
      <c r="V57" s="251" t="s">
        <v>519</v>
      </c>
      <c r="W57" s="251"/>
      <c r="X57" s="251">
        <v>0</v>
      </c>
      <c r="Y57" s="251"/>
      <c r="Z57" s="251" t="s">
        <v>519</v>
      </c>
      <c r="AA57" s="251"/>
      <c r="AB57" s="251">
        <v>0</v>
      </c>
      <c r="AC57" s="251"/>
      <c r="AD57" s="251" t="s">
        <v>519</v>
      </c>
      <c r="AE57" s="251"/>
      <c r="AF57" s="251">
        <v>0</v>
      </c>
      <c r="AG57" s="251">
        <v>0</v>
      </c>
    </row>
    <row r="58" spans="1:33" ht="15.75" x14ac:dyDescent="0.25">
      <c r="A58" s="252" t="s">
        <v>565</v>
      </c>
      <c r="B58" s="253" t="s">
        <v>548</v>
      </c>
      <c r="C58" s="251"/>
      <c r="D58" s="251"/>
      <c r="E58" s="251"/>
      <c r="F58" s="251"/>
      <c r="G58" s="251">
        <v>0</v>
      </c>
      <c r="H58" s="251" t="s">
        <v>519</v>
      </c>
      <c r="I58" s="251"/>
      <c r="J58" s="251">
        <v>0</v>
      </c>
      <c r="K58" s="251"/>
      <c r="L58" s="251">
        <v>0</v>
      </c>
      <c r="M58" s="251"/>
      <c r="N58" s="251" t="s">
        <v>519</v>
      </c>
      <c r="O58" s="251"/>
      <c r="P58" s="251">
        <v>0</v>
      </c>
      <c r="Q58" s="251"/>
      <c r="R58" s="251" t="s">
        <v>519</v>
      </c>
      <c r="S58" s="251"/>
      <c r="T58" s="251">
        <v>0</v>
      </c>
      <c r="U58" s="251"/>
      <c r="V58" s="251" t="s">
        <v>519</v>
      </c>
      <c r="W58" s="251"/>
      <c r="X58" s="251">
        <v>0</v>
      </c>
      <c r="Y58" s="251"/>
      <c r="Z58" s="251" t="s">
        <v>519</v>
      </c>
      <c r="AA58" s="251"/>
      <c r="AB58" s="251">
        <v>0</v>
      </c>
      <c r="AC58" s="251"/>
      <c r="AD58" s="251" t="s">
        <v>519</v>
      </c>
      <c r="AE58" s="251"/>
      <c r="AF58" s="251">
        <v>0</v>
      </c>
      <c r="AG58" s="251">
        <v>0</v>
      </c>
    </row>
    <row r="59" spans="1:33" ht="15.75" x14ac:dyDescent="0.25">
      <c r="A59" s="252" t="s">
        <v>566</v>
      </c>
      <c r="B59" s="253" t="s">
        <v>550</v>
      </c>
      <c r="C59" s="251"/>
      <c r="D59" s="251"/>
      <c r="E59" s="251"/>
      <c r="F59" s="251"/>
      <c r="G59" s="251">
        <v>0</v>
      </c>
      <c r="H59" s="251" t="s">
        <v>519</v>
      </c>
      <c r="I59" s="251"/>
      <c r="J59" s="251">
        <v>0</v>
      </c>
      <c r="K59" s="251"/>
      <c r="L59" s="251">
        <v>0</v>
      </c>
      <c r="M59" s="251"/>
      <c r="N59" s="251" t="s">
        <v>519</v>
      </c>
      <c r="O59" s="251"/>
      <c r="P59" s="251">
        <v>0</v>
      </c>
      <c r="Q59" s="251"/>
      <c r="R59" s="251" t="s">
        <v>519</v>
      </c>
      <c r="S59" s="251"/>
      <c r="T59" s="251">
        <v>0</v>
      </c>
      <c r="U59" s="251"/>
      <c r="V59" s="251" t="s">
        <v>519</v>
      </c>
      <c r="W59" s="251"/>
      <c r="X59" s="251">
        <v>0</v>
      </c>
      <c r="Y59" s="251"/>
      <c r="Z59" s="251" t="s">
        <v>519</v>
      </c>
      <c r="AA59" s="251"/>
      <c r="AB59" s="251">
        <v>0</v>
      </c>
      <c r="AC59" s="251"/>
      <c r="AD59" s="251" t="s">
        <v>519</v>
      </c>
      <c r="AE59" s="251"/>
      <c r="AF59" s="251">
        <v>0</v>
      </c>
      <c r="AG59" s="251">
        <v>0</v>
      </c>
    </row>
    <row r="60" spans="1:33" ht="15.75" x14ac:dyDescent="0.25">
      <c r="A60" s="252" t="s">
        <v>567</v>
      </c>
      <c r="B60" s="253" t="s">
        <v>552</v>
      </c>
      <c r="C60" s="251"/>
      <c r="D60" s="251"/>
      <c r="E60" s="251"/>
      <c r="F60" s="251"/>
      <c r="G60" s="251">
        <v>0</v>
      </c>
      <c r="H60" s="251" t="s">
        <v>519</v>
      </c>
      <c r="I60" s="251"/>
      <c r="J60" s="251">
        <v>0</v>
      </c>
      <c r="K60" s="251"/>
      <c r="L60" s="251">
        <v>0</v>
      </c>
      <c r="M60" s="251"/>
      <c r="N60" s="251" t="s">
        <v>519</v>
      </c>
      <c r="O60" s="251"/>
      <c r="P60" s="251">
        <v>0</v>
      </c>
      <c r="Q60" s="251"/>
      <c r="R60" s="251" t="s">
        <v>519</v>
      </c>
      <c r="S60" s="251"/>
      <c r="T60" s="251">
        <v>0</v>
      </c>
      <c r="U60" s="251"/>
      <c r="V60" s="251" t="s">
        <v>519</v>
      </c>
      <c r="W60" s="251"/>
      <c r="X60" s="251">
        <v>0</v>
      </c>
      <c r="Y60" s="251"/>
      <c r="Z60" s="251" t="s">
        <v>519</v>
      </c>
      <c r="AA60" s="251"/>
      <c r="AB60" s="251">
        <v>0</v>
      </c>
      <c r="AC60" s="251"/>
      <c r="AD60" s="251" t="s">
        <v>519</v>
      </c>
      <c r="AE60" s="251"/>
      <c r="AF60" s="251">
        <v>0</v>
      </c>
      <c r="AG60" s="251">
        <v>0</v>
      </c>
    </row>
    <row r="61" spans="1:33" ht="31.5" x14ac:dyDescent="0.25">
      <c r="A61" s="249" t="s">
        <v>59</v>
      </c>
      <c r="B61" s="250" t="s">
        <v>141</v>
      </c>
      <c r="C61" s="251"/>
      <c r="D61" s="251"/>
      <c r="E61" s="251"/>
      <c r="F61" s="251"/>
      <c r="G61" s="251"/>
      <c r="H61" s="251"/>
      <c r="I61" s="251"/>
      <c r="J61" s="251"/>
      <c r="K61" s="251"/>
      <c r="L61" s="251"/>
      <c r="M61" s="251"/>
      <c r="N61" s="251"/>
      <c r="O61" s="251"/>
      <c r="P61" s="251"/>
      <c r="Q61" s="251"/>
      <c r="R61" s="251"/>
      <c r="S61" s="251"/>
      <c r="T61" s="251"/>
      <c r="U61" s="251"/>
      <c r="V61" s="251"/>
      <c r="W61" s="251"/>
      <c r="X61" s="251"/>
      <c r="Y61" s="251"/>
      <c r="Z61" s="251"/>
      <c r="AA61" s="251"/>
      <c r="AB61" s="251"/>
      <c r="AC61" s="251"/>
      <c r="AD61" s="251"/>
      <c r="AE61" s="251"/>
      <c r="AF61" s="251">
        <v>0</v>
      </c>
      <c r="AG61" s="251">
        <v>0</v>
      </c>
    </row>
    <row r="62" spans="1:33" ht="15.75" x14ac:dyDescent="0.25">
      <c r="A62" s="252" t="s">
        <v>568</v>
      </c>
      <c r="B62" s="253" t="s">
        <v>140</v>
      </c>
      <c r="C62" s="251" t="s">
        <v>519</v>
      </c>
      <c r="D62" s="251">
        <v>7.5546399999999991</v>
      </c>
      <c r="E62" s="251"/>
      <c r="F62" s="251"/>
      <c r="G62" s="251">
        <v>0</v>
      </c>
      <c r="H62" s="251" t="s">
        <v>519</v>
      </c>
      <c r="I62" s="251"/>
      <c r="J62" s="251">
        <v>0</v>
      </c>
      <c r="K62" s="251"/>
      <c r="L62" s="251">
        <v>0</v>
      </c>
      <c r="M62" s="251"/>
      <c r="N62" s="251" t="s">
        <v>519</v>
      </c>
      <c r="O62" s="251"/>
      <c r="P62" s="251">
        <v>0</v>
      </c>
      <c r="Q62" s="251"/>
      <c r="R62" s="251" t="s">
        <v>519</v>
      </c>
      <c r="S62" s="251"/>
      <c r="T62" s="251">
        <v>0</v>
      </c>
      <c r="U62" s="251"/>
      <c r="V62" s="251" t="s">
        <v>519</v>
      </c>
      <c r="W62" s="251"/>
      <c r="X62" s="251">
        <v>0</v>
      </c>
      <c r="Y62" s="251"/>
      <c r="Z62" s="251" t="s">
        <v>519</v>
      </c>
      <c r="AA62" s="251"/>
      <c r="AB62" s="251">
        <v>0</v>
      </c>
      <c r="AC62" s="251"/>
      <c r="AD62" s="251" t="s">
        <v>519</v>
      </c>
      <c r="AE62" s="251"/>
      <c r="AF62" s="251">
        <v>0</v>
      </c>
      <c r="AG62" s="251">
        <v>0</v>
      </c>
    </row>
    <row r="63" spans="1:33" ht="15" customHeight="1" x14ac:dyDescent="0.25">
      <c r="A63" s="252" t="s">
        <v>569</v>
      </c>
      <c r="B63" s="255" t="s">
        <v>138</v>
      </c>
      <c r="C63" s="251"/>
      <c r="D63" s="251"/>
      <c r="E63" s="251"/>
      <c r="F63" s="251"/>
      <c r="G63" s="251">
        <v>0</v>
      </c>
      <c r="H63" s="251" t="s">
        <v>519</v>
      </c>
      <c r="I63" s="251"/>
      <c r="J63" s="251">
        <v>0</v>
      </c>
      <c r="K63" s="251"/>
      <c r="L63" s="251">
        <v>0</v>
      </c>
      <c r="M63" s="251"/>
      <c r="N63" s="251" t="s">
        <v>519</v>
      </c>
      <c r="O63" s="251"/>
      <c r="P63" s="251">
        <v>0</v>
      </c>
      <c r="Q63" s="251"/>
      <c r="R63" s="251" t="s">
        <v>519</v>
      </c>
      <c r="S63" s="251"/>
      <c r="T63" s="251">
        <v>0</v>
      </c>
      <c r="U63" s="251"/>
      <c r="V63" s="251" t="s">
        <v>519</v>
      </c>
      <c r="W63" s="251"/>
      <c r="X63" s="251">
        <v>0</v>
      </c>
      <c r="Y63" s="251"/>
      <c r="Z63" s="251" t="s">
        <v>519</v>
      </c>
      <c r="AA63" s="251"/>
      <c r="AB63" s="251">
        <v>0</v>
      </c>
      <c r="AC63" s="251"/>
      <c r="AD63" s="251" t="s">
        <v>519</v>
      </c>
      <c r="AE63" s="251"/>
      <c r="AF63" s="251">
        <v>0</v>
      </c>
      <c r="AG63" s="251">
        <v>0</v>
      </c>
    </row>
    <row r="64" spans="1:33" ht="15" customHeight="1" x14ac:dyDescent="0.25">
      <c r="A64" s="252" t="s">
        <v>570</v>
      </c>
      <c r="B64" s="253" t="s">
        <v>137</v>
      </c>
      <c r="C64" s="251"/>
      <c r="D64" s="251"/>
      <c r="E64" s="251"/>
      <c r="F64" s="251"/>
      <c r="G64" s="251">
        <v>0</v>
      </c>
      <c r="H64" s="251" t="s">
        <v>519</v>
      </c>
      <c r="I64" s="251"/>
      <c r="J64" s="251">
        <v>0</v>
      </c>
      <c r="K64" s="251"/>
      <c r="L64" s="251">
        <v>0</v>
      </c>
      <c r="M64" s="251"/>
      <c r="N64" s="251" t="s">
        <v>519</v>
      </c>
      <c r="O64" s="251"/>
      <c r="P64" s="251">
        <v>0</v>
      </c>
      <c r="Q64" s="251"/>
      <c r="R64" s="251" t="s">
        <v>519</v>
      </c>
      <c r="S64" s="251"/>
      <c r="T64" s="251">
        <v>0</v>
      </c>
      <c r="U64" s="251"/>
      <c r="V64" s="251" t="s">
        <v>519</v>
      </c>
      <c r="W64" s="251"/>
      <c r="X64" s="251">
        <v>0</v>
      </c>
      <c r="Y64" s="251"/>
      <c r="Z64" s="251" t="s">
        <v>519</v>
      </c>
      <c r="AA64" s="251"/>
      <c r="AB64" s="251">
        <v>0</v>
      </c>
      <c r="AC64" s="251"/>
      <c r="AD64" s="251" t="s">
        <v>519</v>
      </c>
      <c r="AE64" s="251"/>
      <c r="AF64" s="251">
        <v>0</v>
      </c>
      <c r="AG64" s="251">
        <v>0</v>
      </c>
    </row>
    <row r="65" spans="1:33" ht="15" customHeight="1" x14ac:dyDescent="0.25">
      <c r="A65" s="252" t="s">
        <v>571</v>
      </c>
      <c r="B65" s="255" t="s">
        <v>136</v>
      </c>
      <c r="C65" s="251"/>
      <c r="D65" s="251"/>
      <c r="E65" s="251"/>
      <c r="F65" s="251"/>
      <c r="G65" s="251">
        <v>0</v>
      </c>
      <c r="H65" s="251" t="s">
        <v>519</v>
      </c>
      <c r="I65" s="251"/>
      <c r="J65" s="251">
        <v>0</v>
      </c>
      <c r="K65" s="251"/>
      <c r="L65" s="251">
        <v>0</v>
      </c>
      <c r="M65" s="251"/>
      <c r="N65" s="251" t="s">
        <v>519</v>
      </c>
      <c r="O65" s="251"/>
      <c r="P65" s="251">
        <v>0</v>
      </c>
      <c r="Q65" s="251"/>
      <c r="R65" s="251" t="s">
        <v>519</v>
      </c>
      <c r="S65" s="251"/>
      <c r="T65" s="251">
        <v>0</v>
      </c>
      <c r="U65" s="251"/>
      <c r="V65" s="251" t="s">
        <v>519</v>
      </c>
      <c r="W65" s="251"/>
      <c r="X65" s="251">
        <v>0</v>
      </c>
      <c r="Y65" s="251"/>
      <c r="Z65" s="251" t="s">
        <v>519</v>
      </c>
      <c r="AA65" s="251"/>
      <c r="AB65" s="251">
        <v>0</v>
      </c>
      <c r="AC65" s="251"/>
      <c r="AD65" s="251" t="s">
        <v>519</v>
      </c>
      <c r="AE65" s="251"/>
      <c r="AF65" s="251">
        <v>0</v>
      </c>
      <c r="AG65" s="251">
        <v>0</v>
      </c>
    </row>
    <row r="66" spans="1:33" ht="15" customHeight="1" x14ac:dyDescent="0.25">
      <c r="A66" s="252" t="s">
        <v>572</v>
      </c>
      <c r="B66" s="255" t="s">
        <v>135</v>
      </c>
      <c r="C66" s="251"/>
      <c r="D66" s="251"/>
      <c r="E66" s="251"/>
      <c r="F66" s="251"/>
      <c r="G66" s="251">
        <v>0</v>
      </c>
      <c r="H66" s="251" t="s">
        <v>519</v>
      </c>
      <c r="I66" s="251"/>
      <c r="J66" s="251">
        <v>0</v>
      </c>
      <c r="K66" s="251"/>
      <c r="L66" s="251">
        <v>0</v>
      </c>
      <c r="M66" s="251"/>
      <c r="N66" s="251" t="s">
        <v>519</v>
      </c>
      <c r="O66" s="251"/>
      <c r="P66" s="251">
        <v>0</v>
      </c>
      <c r="Q66" s="251"/>
      <c r="R66" s="251" t="s">
        <v>519</v>
      </c>
      <c r="S66" s="251"/>
      <c r="T66" s="251">
        <v>0</v>
      </c>
      <c r="U66" s="251"/>
      <c r="V66" s="251" t="s">
        <v>519</v>
      </c>
      <c r="W66" s="251"/>
      <c r="X66" s="251">
        <v>0</v>
      </c>
      <c r="Y66" s="251"/>
      <c r="Z66" s="251" t="s">
        <v>519</v>
      </c>
      <c r="AA66" s="251"/>
      <c r="AB66" s="251">
        <v>0</v>
      </c>
      <c r="AC66" s="251"/>
      <c r="AD66" s="251" t="s">
        <v>519</v>
      </c>
      <c r="AE66" s="251"/>
      <c r="AF66" s="251">
        <v>0</v>
      </c>
      <c r="AG66" s="251">
        <v>0</v>
      </c>
    </row>
    <row r="67" spans="1:33" ht="15" customHeight="1" x14ac:dyDescent="0.25">
      <c r="A67" s="252" t="s">
        <v>573</v>
      </c>
      <c r="B67" s="255" t="s">
        <v>574</v>
      </c>
      <c r="C67" s="251"/>
      <c r="D67" s="251"/>
      <c r="E67" s="251"/>
      <c r="F67" s="251"/>
      <c r="G67" s="251">
        <v>0</v>
      </c>
      <c r="H67" s="251" t="s">
        <v>519</v>
      </c>
      <c r="I67" s="251"/>
      <c r="J67" s="251">
        <v>0</v>
      </c>
      <c r="K67" s="251"/>
      <c r="L67" s="251">
        <v>0</v>
      </c>
      <c r="M67" s="251"/>
      <c r="N67" s="251" t="s">
        <v>519</v>
      </c>
      <c r="O67" s="251"/>
      <c r="P67" s="251">
        <v>0</v>
      </c>
      <c r="Q67" s="251"/>
      <c r="R67" s="251" t="s">
        <v>519</v>
      </c>
      <c r="S67" s="251"/>
      <c r="T67" s="251">
        <v>0</v>
      </c>
      <c r="U67" s="251"/>
      <c r="V67" s="251" t="s">
        <v>519</v>
      </c>
      <c r="W67" s="251"/>
      <c r="X67" s="251">
        <v>0</v>
      </c>
      <c r="Y67" s="251"/>
      <c r="Z67" s="251" t="s">
        <v>519</v>
      </c>
      <c r="AA67" s="251"/>
      <c r="AB67" s="251">
        <v>0</v>
      </c>
      <c r="AC67" s="251"/>
      <c r="AD67" s="251" t="s">
        <v>519</v>
      </c>
      <c r="AE67" s="251"/>
      <c r="AF67" s="251">
        <v>0</v>
      </c>
      <c r="AG67" s="251">
        <v>0</v>
      </c>
    </row>
    <row r="68" spans="1:33" ht="15" customHeight="1" x14ac:dyDescent="0.25">
      <c r="A68" s="252" t="s">
        <v>575</v>
      </c>
      <c r="B68" s="255" t="s">
        <v>576</v>
      </c>
      <c r="C68" s="251"/>
      <c r="D68" s="251"/>
      <c r="E68" s="251"/>
      <c r="F68" s="251"/>
      <c r="G68" s="251">
        <v>0</v>
      </c>
      <c r="H68" s="251" t="s">
        <v>519</v>
      </c>
      <c r="I68" s="251"/>
      <c r="J68" s="251">
        <v>0</v>
      </c>
      <c r="K68" s="251"/>
      <c r="L68" s="251">
        <v>0</v>
      </c>
      <c r="M68" s="251"/>
      <c r="N68" s="251" t="s">
        <v>519</v>
      </c>
      <c r="O68" s="251"/>
      <c r="P68" s="251">
        <v>0</v>
      </c>
      <c r="Q68" s="251"/>
      <c r="R68" s="251" t="s">
        <v>519</v>
      </c>
      <c r="S68" s="251"/>
      <c r="T68" s="251">
        <v>0</v>
      </c>
      <c r="U68" s="251"/>
      <c r="V68" s="251" t="s">
        <v>519</v>
      </c>
      <c r="W68" s="251"/>
      <c r="X68" s="251">
        <v>0</v>
      </c>
      <c r="Y68" s="251"/>
      <c r="Z68" s="251" t="s">
        <v>519</v>
      </c>
      <c r="AA68" s="251"/>
      <c r="AB68" s="251">
        <v>0</v>
      </c>
      <c r="AC68" s="251"/>
      <c r="AD68" s="251" t="s">
        <v>519</v>
      </c>
      <c r="AE68" s="251"/>
      <c r="AF68" s="251">
        <v>0</v>
      </c>
      <c r="AG68" s="251">
        <v>0</v>
      </c>
    </row>
    <row r="69" spans="1:33" ht="15" customHeight="1" x14ac:dyDescent="0.25">
      <c r="A69" s="252" t="s">
        <v>577</v>
      </c>
      <c r="B69" s="255" t="s">
        <v>578</v>
      </c>
      <c r="C69" s="251"/>
      <c r="D69" s="251"/>
      <c r="E69" s="251"/>
      <c r="F69" s="251"/>
      <c r="G69" s="251">
        <v>0</v>
      </c>
      <c r="H69" s="251" t="s">
        <v>519</v>
      </c>
      <c r="I69" s="251"/>
      <c r="J69" s="251">
        <v>0</v>
      </c>
      <c r="K69" s="251"/>
      <c r="L69" s="251">
        <v>0</v>
      </c>
      <c r="M69" s="251"/>
      <c r="N69" s="251" t="s">
        <v>519</v>
      </c>
      <c r="O69" s="251"/>
      <c r="P69" s="251">
        <v>0</v>
      </c>
      <c r="Q69" s="251"/>
      <c r="R69" s="251" t="s">
        <v>519</v>
      </c>
      <c r="S69" s="251"/>
      <c r="T69" s="251">
        <v>0</v>
      </c>
      <c r="U69" s="251"/>
      <c r="V69" s="251" t="s">
        <v>519</v>
      </c>
      <c r="W69" s="251"/>
      <c r="X69" s="251">
        <v>0</v>
      </c>
      <c r="Y69" s="251"/>
      <c r="Z69" s="251" t="s">
        <v>519</v>
      </c>
      <c r="AA69" s="251"/>
      <c r="AB69" s="251">
        <v>0</v>
      </c>
      <c r="AC69" s="251"/>
      <c r="AD69" s="251" t="s">
        <v>519</v>
      </c>
      <c r="AE69" s="251"/>
      <c r="AF69" s="251">
        <v>0</v>
      </c>
      <c r="AG69" s="251">
        <v>0</v>
      </c>
    </row>
    <row r="70" spans="1:33" ht="15" customHeight="1" x14ac:dyDescent="0.25">
      <c r="A70" s="252" t="s">
        <v>579</v>
      </c>
      <c r="B70" s="255" t="s">
        <v>580</v>
      </c>
      <c r="C70" s="251"/>
      <c r="D70" s="251"/>
      <c r="E70" s="251"/>
      <c r="F70" s="251"/>
      <c r="G70" s="251">
        <v>0</v>
      </c>
      <c r="H70" s="251" t="s">
        <v>519</v>
      </c>
      <c r="I70" s="251"/>
      <c r="J70" s="251">
        <v>0</v>
      </c>
      <c r="K70" s="251"/>
      <c r="L70" s="251">
        <v>0</v>
      </c>
      <c r="M70" s="251"/>
      <c r="N70" s="251" t="s">
        <v>519</v>
      </c>
      <c r="O70" s="251"/>
      <c r="P70" s="251">
        <v>0</v>
      </c>
      <c r="Q70" s="251"/>
      <c r="R70" s="251" t="s">
        <v>519</v>
      </c>
      <c r="S70" s="251"/>
      <c r="T70" s="251">
        <v>0</v>
      </c>
      <c r="U70" s="251"/>
      <c r="V70" s="251" t="s">
        <v>519</v>
      </c>
      <c r="W70" s="251"/>
      <c r="X70" s="251">
        <v>0</v>
      </c>
      <c r="Y70" s="251"/>
      <c r="Z70" s="251" t="s">
        <v>519</v>
      </c>
      <c r="AA70" s="251"/>
      <c r="AB70" s="251">
        <v>0</v>
      </c>
      <c r="AC70" s="251"/>
      <c r="AD70" s="251" t="s">
        <v>519</v>
      </c>
      <c r="AE70" s="251"/>
      <c r="AF70" s="251">
        <v>0</v>
      </c>
      <c r="AG70" s="251">
        <v>0</v>
      </c>
    </row>
    <row r="71" spans="1:33" ht="15" customHeight="1" x14ac:dyDescent="0.25">
      <c r="A71" s="252" t="s">
        <v>581</v>
      </c>
      <c r="B71" s="255" t="s">
        <v>582</v>
      </c>
      <c r="C71" s="251"/>
      <c r="D71" s="251"/>
      <c r="E71" s="251"/>
      <c r="F71" s="251"/>
      <c r="G71" s="251">
        <v>0</v>
      </c>
      <c r="H71" s="251" t="s">
        <v>519</v>
      </c>
      <c r="I71" s="251"/>
      <c r="J71" s="251">
        <v>0</v>
      </c>
      <c r="K71" s="251"/>
      <c r="L71" s="251">
        <v>0</v>
      </c>
      <c r="M71" s="251"/>
      <c r="N71" s="251" t="s">
        <v>519</v>
      </c>
      <c r="O71" s="251"/>
      <c r="P71" s="251">
        <v>0</v>
      </c>
      <c r="Q71" s="251"/>
      <c r="R71" s="251" t="s">
        <v>519</v>
      </c>
      <c r="S71" s="251"/>
      <c r="T71" s="251">
        <v>0</v>
      </c>
      <c r="U71" s="251"/>
      <c r="V71" s="251" t="s">
        <v>519</v>
      </c>
      <c r="W71" s="251"/>
      <c r="X71" s="251">
        <v>0</v>
      </c>
      <c r="Y71" s="251"/>
      <c r="Z71" s="251" t="s">
        <v>519</v>
      </c>
      <c r="AA71" s="251"/>
      <c r="AB71" s="251">
        <v>0</v>
      </c>
      <c r="AC71" s="251"/>
      <c r="AD71" s="251" t="s">
        <v>519</v>
      </c>
      <c r="AE71" s="251"/>
      <c r="AF71" s="251">
        <v>0</v>
      </c>
      <c r="AG71" s="251">
        <v>0</v>
      </c>
    </row>
    <row r="72" spans="1:33" ht="15" customHeight="1" x14ac:dyDescent="0.25">
      <c r="A72" s="252" t="s">
        <v>583</v>
      </c>
      <c r="B72" s="255" t="s">
        <v>584</v>
      </c>
      <c r="C72" s="251"/>
      <c r="D72" s="251"/>
      <c r="E72" s="251"/>
      <c r="F72" s="251"/>
      <c r="G72" s="251">
        <v>0</v>
      </c>
      <c r="H72" s="251" t="s">
        <v>519</v>
      </c>
      <c r="I72" s="251"/>
      <c r="J72" s="251">
        <v>0</v>
      </c>
      <c r="K72" s="251"/>
      <c r="L72" s="251">
        <v>0</v>
      </c>
      <c r="M72" s="251"/>
      <c r="N72" s="251" t="s">
        <v>519</v>
      </c>
      <c r="O72" s="251"/>
      <c r="P72" s="251">
        <v>0</v>
      </c>
      <c r="Q72" s="251"/>
      <c r="R72" s="251" t="s">
        <v>519</v>
      </c>
      <c r="S72" s="251"/>
      <c r="T72" s="251">
        <v>0</v>
      </c>
      <c r="U72" s="251"/>
      <c r="V72" s="251" t="s">
        <v>519</v>
      </c>
      <c r="W72" s="251"/>
      <c r="X72" s="251">
        <v>0</v>
      </c>
      <c r="Y72" s="251"/>
      <c r="Z72" s="251" t="s">
        <v>519</v>
      </c>
      <c r="AA72" s="251"/>
      <c r="AB72" s="251">
        <v>0</v>
      </c>
      <c r="AC72" s="251"/>
      <c r="AD72" s="251" t="s">
        <v>519</v>
      </c>
      <c r="AE72" s="251"/>
      <c r="AF72" s="251">
        <v>0</v>
      </c>
      <c r="AG72" s="251">
        <v>0</v>
      </c>
    </row>
    <row r="73" spans="1:33" ht="15" customHeight="1" x14ac:dyDescent="0.25">
      <c r="A73" s="252" t="s">
        <v>585</v>
      </c>
      <c r="B73" s="255" t="s">
        <v>586</v>
      </c>
      <c r="C73" s="251"/>
      <c r="D73" s="251"/>
      <c r="E73" s="251"/>
      <c r="F73" s="251"/>
      <c r="G73" s="251">
        <v>0</v>
      </c>
      <c r="H73" s="251" t="s">
        <v>519</v>
      </c>
      <c r="I73" s="251"/>
      <c r="J73" s="251">
        <v>0</v>
      </c>
      <c r="K73" s="251"/>
      <c r="L73" s="251">
        <v>0</v>
      </c>
      <c r="M73" s="251"/>
      <c r="N73" s="251" t="s">
        <v>519</v>
      </c>
      <c r="O73" s="251"/>
      <c r="P73" s="251">
        <v>0</v>
      </c>
      <c r="Q73" s="251"/>
      <c r="R73" s="251" t="s">
        <v>519</v>
      </c>
      <c r="S73" s="251"/>
      <c r="T73" s="251">
        <v>0</v>
      </c>
      <c r="U73" s="251"/>
      <c r="V73" s="251" t="s">
        <v>519</v>
      </c>
      <c r="W73" s="251"/>
      <c r="X73" s="251">
        <v>0</v>
      </c>
      <c r="Y73" s="251"/>
      <c r="Z73" s="251" t="s">
        <v>519</v>
      </c>
      <c r="AA73" s="251"/>
      <c r="AB73" s="251">
        <v>0</v>
      </c>
      <c r="AC73" s="251"/>
      <c r="AD73" s="251" t="s">
        <v>519</v>
      </c>
      <c r="AE73" s="251"/>
      <c r="AF73" s="251">
        <v>0</v>
      </c>
      <c r="AG73" s="251">
        <v>0</v>
      </c>
    </row>
    <row r="74" spans="1:33" ht="15" customHeight="1" x14ac:dyDescent="0.25">
      <c r="A74" s="249" t="s">
        <v>58</v>
      </c>
      <c r="B74" s="257" t="s">
        <v>192</v>
      </c>
      <c r="C74" s="251"/>
      <c r="D74" s="251"/>
      <c r="E74" s="251"/>
      <c r="F74" s="251"/>
      <c r="G74" s="251">
        <v>0</v>
      </c>
      <c r="H74" s="251" t="s">
        <v>519</v>
      </c>
      <c r="I74" s="251"/>
      <c r="J74" s="251">
        <v>0</v>
      </c>
      <c r="K74" s="251"/>
      <c r="L74" s="251">
        <v>0</v>
      </c>
      <c r="M74" s="251"/>
      <c r="N74" s="251" t="s">
        <v>519</v>
      </c>
      <c r="O74" s="251"/>
      <c r="P74" s="251">
        <v>0</v>
      </c>
      <c r="Q74" s="251"/>
      <c r="R74" s="251" t="s">
        <v>519</v>
      </c>
      <c r="S74" s="251"/>
      <c r="T74" s="251">
        <v>0</v>
      </c>
      <c r="U74" s="251"/>
      <c r="V74" s="251" t="s">
        <v>519</v>
      </c>
      <c r="W74" s="251"/>
      <c r="X74" s="251">
        <v>0</v>
      </c>
      <c r="Y74" s="251"/>
      <c r="Z74" s="251" t="s">
        <v>519</v>
      </c>
      <c r="AA74" s="251"/>
      <c r="AB74" s="251">
        <v>0</v>
      </c>
      <c r="AC74" s="251"/>
      <c r="AD74" s="251" t="s">
        <v>519</v>
      </c>
      <c r="AE74" s="251"/>
      <c r="AF74" s="251">
        <v>0</v>
      </c>
      <c r="AG74" s="251">
        <v>0</v>
      </c>
    </row>
    <row r="75" spans="1:33" ht="15" customHeight="1" x14ac:dyDescent="0.25">
      <c r="A75" s="249" t="s">
        <v>56</v>
      </c>
      <c r="B75" s="250" t="s">
        <v>139</v>
      </c>
      <c r="C75" s="251"/>
      <c r="D75" s="251"/>
      <c r="E75" s="251"/>
      <c r="F75" s="251"/>
      <c r="G75" s="251"/>
      <c r="H75" s="251"/>
      <c r="I75" s="251"/>
      <c r="J75" s="251"/>
      <c r="K75" s="251"/>
      <c r="L75" s="251"/>
      <c r="M75" s="251"/>
      <c r="N75" s="251"/>
      <c r="O75" s="251"/>
      <c r="P75" s="251"/>
      <c r="Q75" s="251"/>
      <c r="R75" s="251"/>
      <c r="S75" s="251"/>
      <c r="T75" s="251"/>
      <c r="U75" s="251"/>
      <c r="V75" s="251"/>
      <c r="W75" s="251"/>
      <c r="X75" s="251"/>
      <c r="Y75" s="251"/>
      <c r="Z75" s="251"/>
      <c r="AA75" s="251"/>
      <c r="AB75" s="251"/>
      <c r="AC75" s="251"/>
      <c r="AD75" s="251"/>
      <c r="AE75" s="251"/>
      <c r="AF75" s="251"/>
      <c r="AG75" s="251"/>
    </row>
    <row r="76" spans="1:33" ht="15" customHeight="1" x14ac:dyDescent="0.25">
      <c r="A76" s="252" t="s">
        <v>587</v>
      </c>
      <c r="B76" s="253" t="s">
        <v>538</v>
      </c>
      <c r="C76" s="258"/>
      <c r="D76" s="259"/>
      <c r="E76" s="260"/>
      <c r="F76" s="260"/>
      <c r="G76" s="251">
        <v>0</v>
      </c>
      <c r="H76" s="251">
        <v>0</v>
      </c>
      <c r="I76" s="251"/>
      <c r="J76" s="251">
        <v>0</v>
      </c>
      <c r="K76" s="251"/>
      <c r="L76" s="251">
        <v>0</v>
      </c>
      <c r="M76" s="260"/>
      <c r="N76" s="251" t="s">
        <v>519</v>
      </c>
      <c r="O76" s="259"/>
      <c r="P76" s="251">
        <v>0</v>
      </c>
      <c r="Q76" s="259"/>
      <c r="R76" s="251" t="s">
        <v>519</v>
      </c>
      <c r="S76" s="259"/>
      <c r="T76" s="251">
        <v>0</v>
      </c>
      <c r="U76" s="259"/>
      <c r="V76" s="251" t="s">
        <v>519</v>
      </c>
      <c r="W76" s="259"/>
      <c r="X76" s="251">
        <v>0</v>
      </c>
      <c r="Y76" s="259"/>
      <c r="Z76" s="251" t="s">
        <v>519</v>
      </c>
      <c r="AA76" s="259"/>
      <c r="AB76" s="251">
        <v>0</v>
      </c>
      <c r="AC76" s="259"/>
      <c r="AD76" s="251" t="s">
        <v>519</v>
      </c>
      <c r="AE76" s="259"/>
      <c r="AF76" s="251">
        <v>0</v>
      </c>
      <c r="AG76" s="251">
        <v>0</v>
      </c>
    </row>
    <row r="77" spans="1:33" ht="15" customHeight="1" x14ac:dyDescent="0.25">
      <c r="A77" s="252" t="s">
        <v>588</v>
      </c>
      <c r="B77" s="255" t="s">
        <v>533</v>
      </c>
      <c r="C77" s="251"/>
      <c r="D77" s="251"/>
      <c r="E77" s="251"/>
      <c r="F77" s="251"/>
      <c r="G77" s="251">
        <v>0</v>
      </c>
      <c r="H77" s="251">
        <v>0</v>
      </c>
      <c r="I77" s="251"/>
      <c r="J77" s="251">
        <v>0</v>
      </c>
      <c r="K77" s="251"/>
      <c r="L77" s="251">
        <v>0</v>
      </c>
      <c r="M77" s="251"/>
      <c r="N77" s="251" t="s">
        <v>519</v>
      </c>
      <c r="O77" s="251"/>
      <c r="P77" s="251">
        <v>0</v>
      </c>
      <c r="Q77" s="251"/>
      <c r="R77" s="251" t="s">
        <v>519</v>
      </c>
      <c r="S77" s="251"/>
      <c r="T77" s="251">
        <v>0</v>
      </c>
      <c r="U77" s="251"/>
      <c r="V77" s="251" t="s">
        <v>519</v>
      </c>
      <c r="W77" s="251"/>
      <c r="X77" s="251">
        <v>0</v>
      </c>
      <c r="Y77" s="251"/>
      <c r="Z77" s="251" t="s">
        <v>519</v>
      </c>
      <c r="AA77" s="251"/>
      <c r="AB77" s="251">
        <v>0</v>
      </c>
      <c r="AC77" s="251"/>
      <c r="AD77" s="251" t="s">
        <v>519</v>
      </c>
      <c r="AE77" s="251"/>
      <c r="AF77" s="251">
        <v>0</v>
      </c>
      <c r="AG77" s="251">
        <v>0</v>
      </c>
    </row>
    <row r="78" spans="1:33" ht="15" customHeight="1" x14ac:dyDescent="0.25">
      <c r="A78" s="252" t="s">
        <v>589</v>
      </c>
      <c r="B78" s="255" t="s">
        <v>143</v>
      </c>
      <c r="C78" s="251"/>
      <c r="D78" s="251"/>
      <c r="E78" s="251"/>
      <c r="F78" s="251"/>
      <c r="G78" s="251">
        <v>0</v>
      </c>
      <c r="H78" s="251">
        <v>0</v>
      </c>
      <c r="I78" s="251"/>
      <c r="J78" s="251">
        <v>0</v>
      </c>
      <c r="K78" s="251"/>
      <c r="L78" s="251">
        <v>0</v>
      </c>
      <c r="M78" s="251"/>
      <c r="N78" s="251" t="s">
        <v>519</v>
      </c>
      <c r="O78" s="251"/>
      <c r="P78" s="251">
        <v>0</v>
      </c>
      <c r="Q78" s="251"/>
      <c r="R78" s="251" t="s">
        <v>519</v>
      </c>
      <c r="S78" s="251"/>
      <c r="T78" s="251">
        <v>0</v>
      </c>
      <c r="U78" s="251"/>
      <c r="V78" s="251" t="s">
        <v>519</v>
      </c>
      <c r="W78" s="251"/>
      <c r="X78" s="251">
        <v>0</v>
      </c>
      <c r="Y78" s="251"/>
      <c r="Z78" s="251" t="s">
        <v>519</v>
      </c>
      <c r="AA78" s="251"/>
      <c r="AB78" s="251">
        <v>0</v>
      </c>
      <c r="AC78" s="251"/>
      <c r="AD78" s="251" t="s">
        <v>519</v>
      </c>
      <c r="AE78" s="251"/>
      <c r="AF78" s="251">
        <v>0</v>
      </c>
      <c r="AG78" s="251">
        <v>0</v>
      </c>
    </row>
    <row r="79" spans="1:33" ht="15" customHeight="1" x14ac:dyDescent="0.25">
      <c r="A79" s="252" t="s">
        <v>590</v>
      </c>
      <c r="B79" s="253" t="s">
        <v>473</v>
      </c>
      <c r="C79" s="251"/>
      <c r="D79" s="251"/>
      <c r="E79" s="251"/>
      <c r="F79" s="251"/>
      <c r="G79" s="251">
        <v>0</v>
      </c>
      <c r="H79" s="251">
        <v>0</v>
      </c>
      <c r="I79" s="251"/>
      <c r="J79" s="251">
        <v>0</v>
      </c>
      <c r="K79" s="251"/>
      <c r="L79" s="251">
        <v>0</v>
      </c>
      <c r="M79" s="251"/>
      <c r="N79" s="251" t="s">
        <v>519</v>
      </c>
      <c r="O79" s="251"/>
      <c r="P79" s="251">
        <v>0</v>
      </c>
      <c r="Q79" s="251"/>
      <c r="R79" s="251" t="s">
        <v>519</v>
      </c>
      <c r="S79" s="251"/>
      <c r="T79" s="251">
        <v>0</v>
      </c>
      <c r="U79" s="251"/>
      <c r="V79" s="251" t="s">
        <v>519</v>
      </c>
      <c r="W79" s="251"/>
      <c r="X79" s="251">
        <v>0</v>
      </c>
      <c r="Y79" s="251"/>
      <c r="Z79" s="251" t="s">
        <v>519</v>
      </c>
      <c r="AA79" s="251"/>
      <c r="AB79" s="251">
        <v>0</v>
      </c>
      <c r="AC79" s="251"/>
      <c r="AD79" s="251" t="s">
        <v>519</v>
      </c>
      <c r="AE79" s="251"/>
      <c r="AF79" s="251">
        <v>0</v>
      </c>
      <c r="AG79" s="251">
        <v>0</v>
      </c>
    </row>
    <row r="80" spans="1:33" ht="15" customHeight="1" x14ac:dyDescent="0.25">
      <c r="A80" s="252" t="s">
        <v>591</v>
      </c>
      <c r="B80" s="253" t="s">
        <v>540</v>
      </c>
      <c r="C80" s="258"/>
      <c r="D80" s="259"/>
      <c r="E80" s="260"/>
      <c r="F80" s="260"/>
      <c r="G80" s="251">
        <v>0</v>
      </c>
      <c r="H80" s="251">
        <v>0</v>
      </c>
      <c r="I80" s="251"/>
      <c r="J80" s="251">
        <v>0</v>
      </c>
      <c r="K80" s="251"/>
      <c r="L80" s="251">
        <v>0</v>
      </c>
      <c r="M80" s="260"/>
      <c r="N80" s="251" t="s">
        <v>519</v>
      </c>
      <c r="O80" s="259"/>
      <c r="P80" s="251">
        <v>0</v>
      </c>
      <c r="Q80" s="259"/>
      <c r="R80" s="251" t="s">
        <v>519</v>
      </c>
      <c r="S80" s="259"/>
      <c r="T80" s="251">
        <v>0</v>
      </c>
      <c r="U80" s="259"/>
      <c r="V80" s="251" t="s">
        <v>519</v>
      </c>
      <c r="W80" s="259"/>
      <c r="X80" s="251">
        <v>0</v>
      </c>
      <c r="Y80" s="259"/>
      <c r="Z80" s="251" t="s">
        <v>519</v>
      </c>
      <c r="AA80" s="259"/>
      <c r="AB80" s="251">
        <v>0</v>
      </c>
      <c r="AC80" s="259"/>
      <c r="AD80" s="251" t="s">
        <v>519</v>
      </c>
      <c r="AE80" s="259"/>
      <c r="AF80" s="251">
        <v>0</v>
      </c>
      <c r="AG80" s="251">
        <v>0</v>
      </c>
    </row>
    <row r="81" spans="1:33" ht="15" customHeight="1" x14ac:dyDescent="0.25">
      <c r="A81" s="252" t="s">
        <v>592</v>
      </c>
      <c r="B81" s="253" t="s">
        <v>542</v>
      </c>
      <c r="C81" s="258"/>
      <c r="D81" s="259"/>
      <c r="E81" s="260"/>
      <c r="F81" s="260"/>
      <c r="G81" s="251">
        <v>0</v>
      </c>
      <c r="H81" s="251">
        <v>0</v>
      </c>
      <c r="I81" s="251"/>
      <c r="J81" s="251">
        <v>0</v>
      </c>
      <c r="K81" s="251"/>
      <c r="L81" s="251">
        <v>0</v>
      </c>
      <c r="M81" s="260"/>
      <c r="N81" s="251" t="s">
        <v>519</v>
      </c>
      <c r="O81" s="259"/>
      <c r="P81" s="251">
        <v>0</v>
      </c>
      <c r="Q81" s="259"/>
      <c r="R81" s="251" t="s">
        <v>519</v>
      </c>
      <c r="S81" s="259"/>
      <c r="T81" s="251">
        <v>0</v>
      </c>
      <c r="U81" s="259"/>
      <c r="V81" s="251" t="s">
        <v>519</v>
      </c>
      <c r="W81" s="259"/>
      <c r="X81" s="251">
        <v>0</v>
      </c>
      <c r="Y81" s="259"/>
      <c r="Z81" s="251" t="s">
        <v>519</v>
      </c>
      <c r="AA81" s="259"/>
      <c r="AB81" s="251">
        <v>0</v>
      </c>
      <c r="AC81" s="259"/>
      <c r="AD81" s="251" t="s">
        <v>519</v>
      </c>
      <c r="AE81" s="259"/>
      <c r="AF81" s="251">
        <v>0</v>
      </c>
      <c r="AG81" s="251">
        <v>0</v>
      </c>
    </row>
    <row r="82" spans="1:33" ht="15" customHeight="1" x14ac:dyDescent="0.25">
      <c r="A82" s="252" t="s">
        <v>593</v>
      </c>
      <c r="B82" s="253" t="s">
        <v>544</v>
      </c>
      <c r="C82" s="258"/>
      <c r="D82" s="259"/>
      <c r="E82" s="260"/>
      <c r="F82" s="260"/>
      <c r="G82" s="251">
        <v>0</v>
      </c>
      <c r="H82" s="251">
        <v>0</v>
      </c>
      <c r="I82" s="251"/>
      <c r="J82" s="251">
        <v>0</v>
      </c>
      <c r="K82" s="251"/>
      <c r="L82" s="251">
        <v>0</v>
      </c>
      <c r="M82" s="260"/>
      <c r="N82" s="251" t="s">
        <v>519</v>
      </c>
      <c r="O82" s="259"/>
      <c r="P82" s="251">
        <v>0</v>
      </c>
      <c r="Q82" s="259"/>
      <c r="R82" s="251" t="s">
        <v>519</v>
      </c>
      <c r="S82" s="259"/>
      <c r="T82" s="251">
        <v>0</v>
      </c>
      <c r="U82" s="259"/>
      <c r="V82" s="251" t="s">
        <v>519</v>
      </c>
      <c r="W82" s="259"/>
      <c r="X82" s="251">
        <v>0</v>
      </c>
      <c r="Y82" s="259"/>
      <c r="Z82" s="251" t="s">
        <v>519</v>
      </c>
      <c r="AA82" s="259"/>
      <c r="AB82" s="251">
        <v>0</v>
      </c>
      <c r="AC82" s="259"/>
      <c r="AD82" s="251" t="s">
        <v>519</v>
      </c>
      <c r="AE82" s="259"/>
      <c r="AF82" s="251">
        <v>0</v>
      </c>
      <c r="AG82" s="251">
        <v>0</v>
      </c>
    </row>
    <row r="83" spans="1:33" ht="15" customHeight="1" x14ac:dyDescent="0.25">
      <c r="A83" s="252" t="s">
        <v>594</v>
      </c>
      <c r="B83" s="253" t="s">
        <v>546</v>
      </c>
      <c r="C83" s="258"/>
      <c r="D83" s="259"/>
      <c r="E83" s="260"/>
      <c r="F83" s="260"/>
      <c r="G83" s="251">
        <v>0</v>
      </c>
      <c r="H83" s="251">
        <v>0</v>
      </c>
      <c r="I83" s="251"/>
      <c r="J83" s="251">
        <v>0</v>
      </c>
      <c r="K83" s="251"/>
      <c r="L83" s="251">
        <v>0</v>
      </c>
      <c r="M83" s="260"/>
      <c r="N83" s="251" t="s">
        <v>519</v>
      </c>
      <c r="O83" s="259"/>
      <c r="P83" s="251">
        <v>0</v>
      </c>
      <c r="Q83" s="259"/>
      <c r="R83" s="251" t="s">
        <v>519</v>
      </c>
      <c r="S83" s="259"/>
      <c r="T83" s="251">
        <v>0</v>
      </c>
      <c r="U83" s="259"/>
      <c r="V83" s="251" t="s">
        <v>519</v>
      </c>
      <c r="W83" s="259"/>
      <c r="X83" s="251">
        <v>0</v>
      </c>
      <c r="Y83" s="259"/>
      <c r="Z83" s="251" t="s">
        <v>519</v>
      </c>
      <c r="AA83" s="259"/>
      <c r="AB83" s="251">
        <v>0</v>
      </c>
      <c r="AC83" s="259"/>
      <c r="AD83" s="251" t="s">
        <v>519</v>
      </c>
      <c r="AE83" s="259"/>
      <c r="AF83" s="251">
        <v>0</v>
      </c>
      <c r="AG83" s="251">
        <v>0</v>
      </c>
    </row>
    <row r="84" spans="1:33" ht="15" customHeight="1" x14ac:dyDescent="0.25">
      <c r="A84" s="252" t="s">
        <v>595</v>
      </c>
      <c r="B84" s="253" t="s">
        <v>548</v>
      </c>
      <c r="C84" s="258"/>
      <c r="D84" s="259"/>
      <c r="E84" s="260"/>
      <c r="F84" s="260"/>
      <c r="G84" s="251">
        <v>0</v>
      </c>
      <c r="H84" s="251">
        <v>0</v>
      </c>
      <c r="I84" s="251"/>
      <c r="J84" s="251">
        <v>0</v>
      </c>
      <c r="K84" s="251"/>
      <c r="L84" s="251">
        <v>0</v>
      </c>
      <c r="M84" s="260"/>
      <c r="N84" s="251" t="s">
        <v>519</v>
      </c>
      <c r="O84" s="259"/>
      <c r="P84" s="251">
        <v>0</v>
      </c>
      <c r="Q84" s="259"/>
      <c r="R84" s="251" t="s">
        <v>519</v>
      </c>
      <c r="S84" s="259"/>
      <c r="T84" s="251">
        <v>0</v>
      </c>
      <c r="U84" s="259"/>
      <c r="V84" s="251" t="s">
        <v>519</v>
      </c>
      <c r="W84" s="259"/>
      <c r="X84" s="251">
        <v>0</v>
      </c>
      <c r="Y84" s="259"/>
      <c r="Z84" s="251" t="s">
        <v>519</v>
      </c>
      <c r="AA84" s="259"/>
      <c r="AB84" s="251">
        <v>0</v>
      </c>
      <c r="AC84" s="259"/>
      <c r="AD84" s="251" t="s">
        <v>519</v>
      </c>
      <c r="AE84" s="259"/>
      <c r="AF84" s="251">
        <v>0</v>
      </c>
      <c r="AG84" s="251">
        <v>0</v>
      </c>
    </row>
    <row r="85" spans="1:33" ht="15" customHeight="1" x14ac:dyDescent="0.25">
      <c r="A85" s="252" t="s">
        <v>596</v>
      </c>
      <c r="B85" s="253" t="s">
        <v>550</v>
      </c>
      <c r="C85" s="258"/>
      <c r="D85" s="259"/>
      <c r="E85" s="260"/>
      <c r="F85" s="260"/>
      <c r="G85" s="251">
        <v>0</v>
      </c>
      <c r="H85" s="251">
        <v>0</v>
      </c>
      <c r="I85" s="251"/>
      <c r="J85" s="251">
        <v>0</v>
      </c>
      <c r="K85" s="251"/>
      <c r="L85" s="251">
        <v>0</v>
      </c>
      <c r="M85" s="260"/>
      <c r="N85" s="251" t="s">
        <v>519</v>
      </c>
      <c r="O85" s="259"/>
      <c r="P85" s="251">
        <v>0</v>
      </c>
      <c r="Q85" s="259"/>
      <c r="R85" s="251" t="s">
        <v>519</v>
      </c>
      <c r="S85" s="259"/>
      <c r="T85" s="251">
        <v>0</v>
      </c>
      <c r="U85" s="259"/>
      <c r="V85" s="251" t="s">
        <v>519</v>
      </c>
      <c r="W85" s="259"/>
      <c r="X85" s="251">
        <v>0</v>
      </c>
      <c r="Y85" s="259"/>
      <c r="Z85" s="251" t="s">
        <v>519</v>
      </c>
      <c r="AA85" s="259"/>
      <c r="AB85" s="251">
        <v>0</v>
      </c>
      <c r="AC85" s="259"/>
      <c r="AD85" s="251" t="s">
        <v>519</v>
      </c>
      <c r="AE85" s="259"/>
      <c r="AF85" s="251">
        <v>0</v>
      </c>
      <c r="AG85" s="251">
        <v>0</v>
      </c>
    </row>
    <row r="86" spans="1:33" ht="15" customHeight="1" x14ac:dyDescent="0.25">
      <c r="A86" s="252" t="s">
        <v>597</v>
      </c>
      <c r="B86" s="253" t="s">
        <v>552</v>
      </c>
      <c r="C86" s="261"/>
      <c r="D86" s="259"/>
      <c r="E86" s="260"/>
      <c r="F86" s="260"/>
      <c r="G86" s="251">
        <v>0</v>
      </c>
      <c r="H86" s="251">
        <v>0</v>
      </c>
      <c r="I86" s="251"/>
      <c r="J86" s="251">
        <v>0</v>
      </c>
      <c r="K86" s="251"/>
      <c r="L86" s="251">
        <v>0</v>
      </c>
      <c r="M86" s="260"/>
      <c r="N86" s="251" t="s">
        <v>519</v>
      </c>
      <c r="O86" s="259"/>
      <c r="P86" s="251">
        <v>0</v>
      </c>
      <c r="Q86" s="259"/>
      <c r="R86" s="251" t="s">
        <v>519</v>
      </c>
      <c r="S86" s="259"/>
      <c r="T86" s="251">
        <v>0</v>
      </c>
      <c r="U86" s="259"/>
      <c r="V86" s="251" t="s">
        <v>519</v>
      </c>
      <c r="W86" s="259"/>
      <c r="X86" s="251">
        <v>0</v>
      </c>
      <c r="Y86" s="259"/>
      <c r="Z86" s="251" t="s">
        <v>519</v>
      </c>
      <c r="AA86" s="259"/>
      <c r="AB86" s="251">
        <v>0</v>
      </c>
      <c r="AC86" s="259"/>
      <c r="AD86" s="251" t="s">
        <v>519</v>
      </c>
      <c r="AE86" s="259"/>
      <c r="AF86" s="251">
        <v>0</v>
      </c>
      <c r="AG86" s="251">
        <v>0</v>
      </c>
    </row>
  </sheetData>
  <customSheetViews>
    <customSheetView guid="{5119A4A8-E24F-4D86-A27C-CDEF3FAC4422}" scale="70" showPageBreaks="1" fitToPage="1" printArea="1" view="pageBreakPreview">
      <selection activeCell="A5" sqref="A5"/>
      <pageMargins left="0.39370078740157483" right="0.39370078740157483" top="0.78740157480314965" bottom="0.39370078740157483" header="0.31496062992125984" footer="0.31496062992125984"/>
      <pageSetup paperSize="8" scale="53" orientation="landscape" r:id="rId1"/>
      <headerFooter differentFirst="1" scaleWithDoc="0"/>
    </customSheetView>
    <customSheetView guid="{68707FFD-F9F5-4EC5-B842-74C14C39CE12}" scale="70" showPageBreaks="1" fitToPage="1" printArea="1" view="pageBreakPreview" topLeftCell="A25">
      <selection activeCell="E38" sqref="E38"/>
      <pageMargins left="0.39370078740157483" right="0.39370078740157483" top="0.78740157480314965" bottom="0.39370078740157483" header="0.31496062992125984" footer="0.31496062992125984"/>
      <pageSetup paperSize="8" scale="53" orientation="landscape" r:id="rId2"/>
      <headerFooter differentFirst="1" scaleWithDoc="0"/>
    </customSheetView>
    <customSheetView guid="{9BD63648-C411-49A8-83AE-4D02900E31D7}" scale="60" showPageBreaks="1" fitToPage="1" printArea="1" view="pageBreakPreview" topLeftCell="A7">
      <selection activeCell="K22" sqref="K22"/>
      <pageMargins left="0.39370078740157483" right="0.39370078740157483" top="0.78740157480314965" bottom="0.39370078740157483" header="0.31496062992125984" footer="0.31496062992125984"/>
      <pageSetup paperSize="8" scale="53" orientation="landscape" r:id="rId3"/>
      <headerFooter differentFirst="1" scaleWithDoc="0"/>
    </customSheetView>
    <customSheetView guid="{B0174206-7E6C-4876-A6A5-7EA64E32C753}" scale="60" showPageBreaks="1" fitToPage="1" printArea="1" view="pageBreakPreview" topLeftCell="A7">
      <selection activeCell="K22" sqref="K22"/>
      <pageMargins left="0.39370078740157483" right="0.39370078740157483" top="0.78740157480314965" bottom="0.39370078740157483" header="0.31496062992125984" footer="0.31496062992125984"/>
      <pageSetup paperSize="8" scale="53" orientation="landscape" r:id="rId4"/>
      <headerFooter differentFirst="1" scaleWithDoc="0"/>
    </customSheetView>
    <customSheetView guid="{8395D79B-AE9B-4A11-9A65-0025B8E70DA5}" scale="60" showPageBreaks="1" fitToPage="1" printArea="1" view="pageBreakPreview" topLeftCell="A7">
      <selection activeCell="K22" sqref="K22"/>
      <pageMargins left="0.39370078740157483" right="0.39370078740157483" top="0.78740157480314965" bottom="0.39370078740157483" header="0.31496062992125984" footer="0.31496062992125984"/>
      <pageSetup paperSize="8" scale="53" orientation="landscape" r:id="rId5"/>
      <headerFooter differentFirst="1" scaleWithDoc="0"/>
    </customSheetView>
    <customSheetView guid="{6EBB2EDD-CC3A-42CA-9E9F-14EEFF17DAC2}" scale="60" showPageBreaks="1" fitToPage="1" printArea="1" view="pageBreakPreview">
      <selection activeCell="A12" sqref="A12:U12"/>
      <pageMargins left="0.39370078740157483" right="0.39370078740157483" top="0.78740157480314965" bottom="0.39370078740157483" header="0.31496062992125984" footer="0.31496062992125984"/>
      <pageSetup paperSize="8" scale="35" orientation="landscape" r:id="rId6"/>
      <headerFooter differentFirst="1" scaleWithDoc="0"/>
    </customSheetView>
    <customSheetView guid="{05F9F0B9-90C5-41CF-A23C-CD7B6E78A8A4}" showPageBreaks="1" fitToPage="1" printArea="1" view="pageBreakPreview" topLeftCell="B20">
      <selection activeCell="H25" sqref="H25"/>
      <pageMargins left="0.39370078740157483" right="0.39370078740157483" top="0.78740157480314965" bottom="0.39370078740157483" header="0.31496062992125984" footer="0.31496062992125984"/>
      <pageSetup paperSize="8" scale="53" orientation="landscape" r:id="rId7"/>
      <headerFooter differentFirst="1" scaleWithDoc="0"/>
    </customSheetView>
    <customSheetView guid="{2264436F-BC87-4787-B08F-4679F2329F1B}" scale="70" showPageBreaks="1" fitToPage="1" printArea="1" view="pageBreakPreview">
      <selection activeCell="A5" sqref="A5"/>
      <pageMargins left="0.39370078740157483" right="0.39370078740157483" top="0.78740157480314965" bottom="0.39370078740157483" header="0.31496062992125984" footer="0.31496062992125984"/>
      <pageSetup paperSize="8" scale="53" orientation="landscape" r:id="rId8"/>
      <headerFooter differentFirst="1" scaleWithDoc="0"/>
    </customSheetView>
    <customSheetView guid="{26C35F1F-3378-495E-A895-7436EE961AC1}" scale="70" showPageBreaks="1" fitToPage="1" printArea="1" view="pageBreakPreview" topLeftCell="J1">
      <selection activeCell="V20" sqref="A20:XFD23"/>
      <pageMargins left="0.39370078740157483" right="0.39370078740157483" top="0.78740157480314965" bottom="0.39370078740157483" header="0.31496062992125984" footer="0.31496062992125984"/>
      <pageSetup paperSize="8" scale="53" orientation="landscape" r:id="rId9"/>
      <headerFooter differentFirst="1" scaleWithDoc="0"/>
    </customSheetView>
  </customSheetViews>
  <mergeCells count="33">
    <mergeCell ref="A18:U18"/>
    <mergeCell ref="A14:U14"/>
    <mergeCell ref="A15:U15"/>
    <mergeCell ref="A4:U4"/>
    <mergeCell ref="A12:U12"/>
    <mergeCell ref="A9:U9"/>
    <mergeCell ref="A11:U11"/>
    <mergeCell ref="A8:U8"/>
    <mergeCell ref="A6:U6"/>
    <mergeCell ref="C20:D21"/>
    <mergeCell ref="A20:A22"/>
    <mergeCell ref="E20:F21"/>
    <mergeCell ref="L20:O20"/>
    <mergeCell ref="L21:M21"/>
    <mergeCell ref="B20:B22"/>
    <mergeCell ref="N21:O21"/>
    <mergeCell ref="G20:G22"/>
    <mergeCell ref="H21:I21"/>
    <mergeCell ref="H20:K20"/>
    <mergeCell ref="J21:K21"/>
    <mergeCell ref="AF20:AG21"/>
    <mergeCell ref="AB21:AC21"/>
    <mergeCell ref="AD21:AE21"/>
    <mergeCell ref="P20:S20"/>
    <mergeCell ref="P21:Q21"/>
    <mergeCell ref="R21:S21"/>
    <mergeCell ref="X20:AA20"/>
    <mergeCell ref="T21:U21"/>
    <mergeCell ref="V21:W21"/>
    <mergeCell ref="X21:Y21"/>
    <mergeCell ref="Z21:AA21"/>
    <mergeCell ref="T20:W20"/>
    <mergeCell ref="AB20:AE20"/>
  </mergeCells>
  <pageMargins left="0.39370078740157483" right="0.39370078740157483" top="0.78740157480314965" bottom="0.39370078740157483" header="0.31496062992125984" footer="0.31496062992125984"/>
  <pageSetup paperSize="8" scale="57" orientation="landscape" r:id="rId10"/>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47"/>
  <sheetViews>
    <sheetView view="pageBreakPreview" zoomScale="55" zoomScaleSheetLayoutView="55" workbookViewId="0">
      <selection activeCell="R44" sqref="R44"/>
    </sheetView>
  </sheetViews>
  <sheetFormatPr defaultColWidth="9.140625" defaultRowHeight="15" customHeight="1" x14ac:dyDescent="0.25"/>
  <cols>
    <col min="1" max="1" width="10.85546875" customWidth="1"/>
    <col min="2" max="2" width="16.7109375" customWidth="1"/>
    <col min="3" max="3" width="29.140625" customWidth="1"/>
    <col min="4" max="4" width="15.140625" customWidth="1"/>
    <col min="5" max="12" width="7.7109375" customWidth="1"/>
    <col min="13" max="13" width="13.7109375" customWidth="1"/>
    <col min="14" max="14" width="36.140625" customWidth="1"/>
    <col min="15" max="15" width="21" customWidth="1"/>
    <col min="16" max="16" width="14.85546875" customWidth="1"/>
    <col min="17" max="17" width="25.5703125" customWidth="1"/>
    <col min="18" max="18" width="14.7109375" customWidth="1"/>
    <col min="19" max="20" width="9.7109375" customWidth="1"/>
    <col min="21" max="21" width="11.42578125" customWidth="1"/>
    <col min="22" max="22" width="12.7109375" customWidth="1"/>
    <col min="23" max="23" width="36.42578125" customWidth="1"/>
    <col min="24" max="24" width="15.140625" customWidth="1"/>
    <col min="25" max="25" width="37" customWidth="1"/>
    <col min="26" max="26" width="7.7109375" customWidth="1"/>
    <col min="27" max="28" width="10.7109375" customWidth="1"/>
    <col min="29" max="29" width="29.5703125" customWidth="1"/>
    <col min="30" max="30" width="10.7109375" customWidth="1"/>
    <col min="31" max="31" width="15.85546875" customWidth="1"/>
    <col min="32" max="32" width="11.7109375" customWidth="1"/>
    <col min="33" max="33" width="11.5703125" customWidth="1"/>
    <col min="34" max="34" width="14.7109375" customWidth="1"/>
    <col min="35" max="35" width="14.28515625" customWidth="1"/>
    <col min="36" max="37" width="14.85546875" customWidth="1"/>
    <col min="38" max="38" width="12.28515625" customWidth="1"/>
    <col min="39" max="41" width="9.7109375" customWidth="1"/>
    <col min="42" max="43" width="14.7109375" customWidth="1"/>
    <col min="44" max="44" width="14.140625" customWidth="1"/>
    <col min="45" max="46" width="13.28515625" customWidth="1"/>
    <col min="47" max="47" width="22.7109375" customWidth="1"/>
    <col min="48" max="48" width="25.42578125" customWidth="1"/>
  </cols>
  <sheetData>
    <row r="1" spans="1:48" ht="18.75" x14ac:dyDescent="0.25">
      <c r="A1" s="16"/>
      <c r="B1" s="16"/>
      <c r="C1" s="16"/>
      <c r="D1" s="16"/>
      <c r="E1" s="16"/>
      <c r="F1" s="16"/>
      <c r="G1" s="16"/>
      <c r="H1" s="16"/>
      <c r="I1" s="16"/>
      <c r="J1" s="16"/>
      <c r="K1" s="16"/>
      <c r="L1" s="16"/>
      <c r="M1" s="16"/>
      <c r="N1" s="16"/>
      <c r="O1" s="16"/>
      <c r="P1" s="16"/>
      <c r="Q1" s="16"/>
      <c r="R1" s="16"/>
      <c r="S1" s="16"/>
      <c r="T1" s="16"/>
      <c r="U1" s="16"/>
      <c r="V1" s="16"/>
      <c r="W1" s="16"/>
      <c r="X1" s="16"/>
      <c r="Y1" s="16"/>
      <c r="Z1" s="16"/>
      <c r="AA1" s="16"/>
      <c r="AB1" s="16"/>
      <c r="AC1" s="16"/>
      <c r="AD1" s="16"/>
      <c r="AE1" s="16"/>
      <c r="AF1" s="16"/>
      <c r="AG1" s="16"/>
      <c r="AH1" s="16"/>
      <c r="AI1" s="16"/>
      <c r="AJ1" s="16"/>
      <c r="AK1" s="16"/>
      <c r="AL1" s="16"/>
      <c r="AM1" s="16"/>
      <c r="AN1" s="16"/>
      <c r="AO1" s="16"/>
      <c r="AP1" s="16"/>
      <c r="AQ1" s="16"/>
      <c r="AR1" s="16"/>
      <c r="AS1" s="16"/>
      <c r="AT1" s="16"/>
      <c r="AU1" s="16"/>
      <c r="AV1" s="24" t="s">
        <v>68</v>
      </c>
    </row>
    <row r="2" spans="1:48" ht="18.75" x14ac:dyDescent="0.3">
      <c r="A2" s="16"/>
      <c r="B2" s="16"/>
      <c r="C2" s="16"/>
      <c r="D2" s="16"/>
      <c r="E2" s="16"/>
      <c r="F2" s="16"/>
      <c r="G2" s="16"/>
      <c r="H2" s="16"/>
      <c r="I2" s="16"/>
      <c r="J2" s="16"/>
      <c r="K2" s="16"/>
      <c r="L2" s="16"/>
      <c r="M2" s="16"/>
      <c r="N2" s="16"/>
      <c r="O2" s="16"/>
      <c r="P2" s="16"/>
      <c r="Q2" s="16"/>
      <c r="R2" s="16"/>
      <c r="S2" s="16"/>
      <c r="T2" s="16"/>
      <c r="U2" s="16"/>
      <c r="V2" s="16"/>
      <c r="W2" s="16"/>
      <c r="X2" s="16"/>
      <c r="Y2" s="16"/>
      <c r="Z2" s="16"/>
      <c r="AA2" s="16"/>
      <c r="AB2" s="16"/>
      <c r="AC2" s="16"/>
      <c r="AD2" s="16"/>
      <c r="AE2" s="16"/>
      <c r="AF2" s="16"/>
      <c r="AG2" s="16"/>
      <c r="AH2" s="16"/>
      <c r="AI2" s="16"/>
      <c r="AJ2" s="16"/>
      <c r="AK2" s="16"/>
      <c r="AL2" s="16"/>
      <c r="AM2" s="16"/>
      <c r="AN2" s="16"/>
      <c r="AO2" s="16"/>
      <c r="AP2" s="16"/>
      <c r="AQ2" s="16"/>
      <c r="AR2" s="16"/>
      <c r="AS2" s="16"/>
      <c r="AT2" s="16"/>
      <c r="AU2" s="16"/>
      <c r="AV2" s="12" t="s">
        <v>10</v>
      </c>
    </row>
    <row r="3" spans="1:48" ht="18.75" x14ac:dyDescent="0.3">
      <c r="A3" s="16"/>
      <c r="B3" s="16"/>
      <c r="C3" s="16"/>
      <c r="D3" s="16"/>
      <c r="E3" s="16"/>
      <c r="F3" s="16"/>
      <c r="G3" s="16"/>
      <c r="H3" s="16"/>
      <c r="I3" s="16"/>
      <c r="J3" s="16"/>
      <c r="K3" s="16"/>
      <c r="L3" s="16"/>
      <c r="M3" s="16"/>
      <c r="N3" s="16"/>
      <c r="O3" s="16"/>
      <c r="P3" s="16"/>
      <c r="Q3" s="16"/>
      <c r="R3" s="16"/>
      <c r="S3" s="16"/>
      <c r="T3" s="16"/>
      <c r="U3" s="16"/>
      <c r="V3" s="16"/>
      <c r="W3" s="16"/>
      <c r="X3" s="16"/>
      <c r="Y3" s="16"/>
      <c r="Z3" s="16"/>
      <c r="AA3" s="16"/>
      <c r="AB3" s="16"/>
      <c r="AC3" s="16"/>
      <c r="AD3" s="16"/>
      <c r="AE3" s="16"/>
      <c r="AF3" s="16"/>
      <c r="AG3" s="16"/>
      <c r="AH3" s="16"/>
      <c r="AI3" s="16"/>
      <c r="AJ3" s="16"/>
      <c r="AK3" s="16"/>
      <c r="AL3" s="16"/>
      <c r="AM3" s="16"/>
      <c r="AN3" s="16"/>
      <c r="AO3" s="16"/>
      <c r="AP3" s="16"/>
      <c r="AQ3" s="16"/>
      <c r="AR3" s="16"/>
      <c r="AS3" s="16"/>
      <c r="AT3" s="16"/>
      <c r="AU3" s="16"/>
      <c r="AV3" s="12" t="s">
        <v>67</v>
      </c>
    </row>
    <row r="4" spans="1:48" ht="18.75" x14ac:dyDescent="0.3">
      <c r="A4" s="16"/>
      <c r="B4" s="16"/>
      <c r="C4" s="16"/>
      <c r="D4" s="16"/>
      <c r="E4" s="16"/>
      <c r="F4" s="16"/>
      <c r="G4" s="16"/>
      <c r="H4" s="16"/>
      <c r="I4" s="16"/>
      <c r="J4" s="16"/>
      <c r="K4" s="16"/>
      <c r="L4" s="16"/>
      <c r="M4" s="16"/>
      <c r="N4" s="16"/>
      <c r="O4" s="16"/>
      <c r="P4" s="16"/>
      <c r="Q4" s="16"/>
      <c r="R4" s="16"/>
      <c r="S4" s="16"/>
      <c r="T4" s="16"/>
      <c r="U4" s="16"/>
      <c r="V4" s="16"/>
      <c r="W4" s="16"/>
      <c r="X4" s="16"/>
      <c r="Y4" s="16"/>
      <c r="Z4" s="16"/>
      <c r="AA4" s="16"/>
      <c r="AB4" s="16"/>
      <c r="AC4" s="16"/>
      <c r="AD4" s="16"/>
      <c r="AE4" s="16"/>
      <c r="AF4" s="16"/>
      <c r="AG4" s="16"/>
      <c r="AH4" s="16"/>
      <c r="AI4" s="16"/>
      <c r="AJ4" s="16"/>
      <c r="AK4" s="16"/>
      <c r="AL4" s="16"/>
      <c r="AM4" s="16"/>
      <c r="AN4" s="16"/>
      <c r="AO4" s="16"/>
      <c r="AP4" s="16"/>
      <c r="AQ4" s="16"/>
      <c r="AR4" s="16"/>
      <c r="AS4" s="16"/>
      <c r="AT4" s="16"/>
      <c r="AU4" s="16"/>
      <c r="AV4" s="12"/>
    </row>
    <row r="5" spans="1:48" ht="18.75" customHeight="1" x14ac:dyDescent="0.25">
      <c r="A5" s="274" t="str">
        <f>'1. паспорт местоположение'!A5:C5</f>
        <v>Год раскрытия информации: 2022 год</v>
      </c>
      <c r="B5" s="274"/>
      <c r="C5" s="274"/>
      <c r="D5" s="274"/>
      <c r="E5" s="274"/>
      <c r="F5" s="274"/>
      <c r="G5" s="274"/>
      <c r="H5" s="274"/>
      <c r="I5" s="274"/>
      <c r="J5" s="274"/>
      <c r="K5" s="274"/>
      <c r="L5" s="274"/>
      <c r="M5" s="274"/>
      <c r="N5" s="274"/>
      <c r="O5" s="274"/>
      <c r="P5" s="274"/>
      <c r="Q5" s="274"/>
      <c r="R5" s="274"/>
      <c r="S5" s="274"/>
      <c r="T5" s="274"/>
      <c r="U5" s="274"/>
      <c r="V5" s="274"/>
      <c r="W5" s="274"/>
      <c r="X5" s="274"/>
      <c r="Y5" s="274"/>
      <c r="Z5" s="274"/>
      <c r="AA5" s="274"/>
      <c r="AB5" s="274"/>
      <c r="AC5" s="274"/>
      <c r="AD5" s="274"/>
      <c r="AE5" s="274"/>
      <c r="AF5" s="274"/>
      <c r="AG5" s="274"/>
      <c r="AH5" s="274"/>
      <c r="AI5" s="274"/>
      <c r="AJ5" s="274"/>
      <c r="AK5" s="274"/>
      <c r="AL5" s="274"/>
      <c r="AM5" s="274"/>
      <c r="AN5" s="274"/>
      <c r="AO5" s="274"/>
      <c r="AP5" s="274"/>
      <c r="AQ5" s="274"/>
      <c r="AR5" s="274"/>
      <c r="AS5" s="274"/>
      <c r="AT5" s="274"/>
      <c r="AU5" s="274"/>
      <c r="AV5" s="274"/>
    </row>
    <row r="6" spans="1:48" ht="18.75" x14ac:dyDescent="0.3">
      <c r="A6" s="16"/>
      <c r="B6" s="16"/>
      <c r="C6" s="16"/>
      <c r="D6" s="16"/>
      <c r="E6" s="16"/>
      <c r="F6" s="16"/>
      <c r="G6" s="16"/>
      <c r="H6" s="16"/>
      <c r="I6" s="16"/>
      <c r="J6" s="16"/>
      <c r="K6" s="16"/>
      <c r="L6" s="16"/>
      <c r="M6" s="16"/>
      <c r="N6" s="16"/>
      <c r="O6" s="16"/>
      <c r="P6" s="16"/>
      <c r="Q6" s="16"/>
      <c r="R6" s="16"/>
      <c r="S6" s="16"/>
      <c r="T6" s="16"/>
      <c r="U6" s="16"/>
      <c r="V6" s="16"/>
      <c r="W6" s="16"/>
      <c r="X6" s="16"/>
      <c r="Y6" s="16"/>
      <c r="Z6" s="16"/>
      <c r="AA6" s="16"/>
      <c r="AB6" s="16"/>
      <c r="AC6" s="16"/>
      <c r="AD6" s="16"/>
      <c r="AE6" s="16"/>
      <c r="AF6" s="16"/>
      <c r="AG6" s="16"/>
      <c r="AH6" s="16"/>
      <c r="AI6" s="16"/>
      <c r="AJ6" s="16"/>
      <c r="AK6" s="16"/>
      <c r="AL6" s="16"/>
      <c r="AM6" s="16"/>
      <c r="AN6" s="16"/>
      <c r="AO6" s="16"/>
      <c r="AP6" s="16"/>
      <c r="AQ6" s="16"/>
      <c r="AR6" s="16"/>
      <c r="AS6" s="16"/>
      <c r="AT6" s="16"/>
      <c r="AU6" s="16"/>
      <c r="AV6" s="12"/>
    </row>
    <row r="7" spans="1:48" ht="18.75" x14ac:dyDescent="0.25">
      <c r="A7" s="278" t="s">
        <v>9</v>
      </c>
      <c r="B7" s="278"/>
      <c r="C7" s="278"/>
      <c r="D7" s="278"/>
      <c r="E7" s="278"/>
      <c r="F7" s="278"/>
      <c r="G7" s="278"/>
      <c r="H7" s="278"/>
      <c r="I7" s="278"/>
      <c r="J7" s="278"/>
      <c r="K7" s="278"/>
      <c r="L7" s="278"/>
      <c r="M7" s="278"/>
      <c r="N7" s="278"/>
      <c r="O7" s="278"/>
      <c r="P7" s="278"/>
      <c r="Q7" s="278"/>
      <c r="R7" s="278"/>
      <c r="S7" s="278"/>
      <c r="T7" s="278"/>
      <c r="U7" s="278"/>
      <c r="V7" s="278"/>
      <c r="W7" s="278"/>
      <c r="X7" s="278"/>
      <c r="Y7" s="278"/>
      <c r="Z7" s="278"/>
      <c r="AA7" s="278"/>
      <c r="AB7" s="278"/>
      <c r="AC7" s="278"/>
      <c r="AD7" s="278"/>
      <c r="AE7" s="278"/>
      <c r="AF7" s="278"/>
      <c r="AG7" s="278"/>
      <c r="AH7" s="278"/>
      <c r="AI7" s="278"/>
      <c r="AJ7" s="278"/>
      <c r="AK7" s="278"/>
      <c r="AL7" s="278"/>
      <c r="AM7" s="278"/>
      <c r="AN7" s="278"/>
      <c r="AO7" s="278"/>
      <c r="AP7" s="278"/>
      <c r="AQ7" s="278"/>
      <c r="AR7" s="278"/>
      <c r="AS7" s="278"/>
      <c r="AT7" s="278"/>
      <c r="AU7" s="278"/>
      <c r="AV7" s="278"/>
    </row>
    <row r="8" spans="1:48" ht="18.75" x14ac:dyDescent="0.25">
      <c r="A8" s="278"/>
      <c r="B8" s="278"/>
      <c r="C8" s="278"/>
      <c r="D8" s="278"/>
      <c r="E8" s="278"/>
      <c r="F8" s="278"/>
      <c r="G8" s="278"/>
      <c r="H8" s="278"/>
      <c r="I8" s="278"/>
      <c r="J8" s="278"/>
      <c r="K8" s="278"/>
      <c r="L8" s="278"/>
      <c r="M8" s="278"/>
      <c r="N8" s="278"/>
      <c r="O8" s="278"/>
      <c r="P8" s="278"/>
      <c r="Q8" s="278"/>
      <c r="R8" s="278"/>
      <c r="S8" s="278"/>
      <c r="T8" s="278"/>
      <c r="U8" s="278"/>
      <c r="V8" s="278"/>
      <c r="W8" s="278"/>
      <c r="X8" s="278"/>
      <c r="Y8" s="278"/>
      <c r="Z8" s="278"/>
      <c r="AA8" s="278"/>
      <c r="AB8" s="278"/>
      <c r="AC8" s="278"/>
      <c r="AD8" s="278"/>
      <c r="AE8" s="278"/>
      <c r="AF8" s="278"/>
      <c r="AG8" s="278"/>
      <c r="AH8" s="278"/>
      <c r="AI8" s="278"/>
      <c r="AJ8" s="278"/>
      <c r="AK8" s="278"/>
      <c r="AL8" s="278"/>
      <c r="AM8" s="278"/>
      <c r="AN8" s="278"/>
      <c r="AO8" s="278"/>
      <c r="AP8" s="278"/>
      <c r="AQ8" s="278"/>
      <c r="AR8" s="278"/>
      <c r="AS8" s="278"/>
      <c r="AT8" s="278"/>
      <c r="AU8" s="278"/>
      <c r="AV8" s="278"/>
    </row>
    <row r="9" spans="1:48" ht="18.75" x14ac:dyDescent="0.25">
      <c r="A9" s="277" t="str">
        <f>'1. паспорт местоположение'!$A$9</f>
        <v>АО "Россети Тюмень"</v>
      </c>
      <c r="B9" s="277"/>
      <c r="C9" s="277"/>
      <c r="D9" s="277"/>
      <c r="E9" s="277"/>
      <c r="F9" s="277"/>
      <c r="G9" s="277"/>
      <c r="H9" s="277"/>
      <c r="I9" s="277"/>
      <c r="J9" s="277"/>
      <c r="K9" s="277"/>
      <c r="L9" s="277"/>
      <c r="M9" s="277"/>
      <c r="N9" s="277"/>
      <c r="O9" s="277"/>
      <c r="P9" s="277"/>
      <c r="Q9" s="277"/>
      <c r="R9" s="277"/>
      <c r="S9" s="277"/>
      <c r="T9" s="277"/>
      <c r="U9" s="277"/>
      <c r="V9" s="277"/>
      <c r="W9" s="277"/>
      <c r="X9" s="277"/>
      <c r="Y9" s="277"/>
      <c r="Z9" s="277"/>
      <c r="AA9" s="277"/>
      <c r="AB9" s="277"/>
      <c r="AC9" s="277"/>
      <c r="AD9" s="277"/>
      <c r="AE9" s="277"/>
      <c r="AF9" s="277"/>
      <c r="AG9" s="277"/>
      <c r="AH9" s="277"/>
      <c r="AI9" s="277"/>
      <c r="AJ9" s="277"/>
      <c r="AK9" s="277"/>
      <c r="AL9" s="277"/>
      <c r="AM9" s="277"/>
      <c r="AN9" s="277"/>
      <c r="AO9" s="277"/>
      <c r="AP9" s="277"/>
      <c r="AQ9" s="277"/>
      <c r="AR9" s="277"/>
      <c r="AS9" s="277"/>
      <c r="AT9" s="277"/>
      <c r="AU9" s="277"/>
      <c r="AV9" s="277"/>
    </row>
    <row r="10" spans="1:48" ht="15.75" x14ac:dyDescent="0.25">
      <c r="A10" s="280" t="s">
        <v>8</v>
      </c>
      <c r="B10" s="280"/>
      <c r="C10" s="280"/>
      <c r="D10" s="280"/>
      <c r="E10" s="280"/>
      <c r="F10" s="280"/>
      <c r="G10" s="280"/>
      <c r="H10" s="280"/>
      <c r="I10" s="280"/>
      <c r="J10" s="280"/>
      <c r="K10" s="280"/>
      <c r="L10" s="280"/>
      <c r="M10" s="280"/>
      <c r="N10" s="280"/>
      <c r="O10" s="280"/>
      <c r="P10" s="280"/>
      <c r="Q10" s="280"/>
      <c r="R10" s="280"/>
      <c r="S10" s="280"/>
      <c r="T10" s="280"/>
      <c r="U10" s="280"/>
      <c r="V10" s="280"/>
      <c r="W10" s="280"/>
      <c r="X10" s="280"/>
      <c r="Y10" s="280"/>
      <c r="Z10" s="280"/>
      <c r="AA10" s="280"/>
      <c r="AB10" s="280"/>
      <c r="AC10" s="280"/>
      <c r="AD10" s="280"/>
      <c r="AE10" s="280"/>
      <c r="AF10" s="280"/>
      <c r="AG10" s="280"/>
      <c r="AH10" s="280"/>
      <c r="AI10" s="280"/>
      <c r="AJ10" s="280"/>
      <c r="AK10" s="280"/>
      <c r="AL10" s="280"/>
      <c r="AM10" s="280"/>
      <c r="AN10" s="280"/>
      <c r="AO10" s="280"/>
      <c r="AP10" s="280"/>
      <c r="AQ10" s="280"/>
      <c r="AR10" s="280"/>
      <c r="AS10" s="280"/>
      <c r="AT10" s="280"/>
      <c r="AU10" s="280"/>
      <c r="AV10" s="280"/>
    </row>
    <row r="11" spans="1:48" ht="18.75" x14ac:dyDescent="0.25">
      <c r="A11" s="278"/>
      <c r="B11" s="278"/>
      <c r="C11" s="278"/>
      <c r="D11" s="278"/>
      <c r="E11" s="278"/>
      <c r="F11" s="278"/>
      <c r="G11" s="278"/>
      <c r="H11" s="278"/>
      <c r="I11" s="278"/>
      <c r="J11" s="278"/>
      <c r="K11" s="278"/>
      <c r="L11" s="278"/>
      <c r="M11" s="278"/>
      <c r="N11" s="278"/>
      <c r="O11" s="278"/>
      <c r="P11" s="278"/>
      <c r="Q11" s="278"/>
      <c r="R11" s="278"/>
      <c r="S11" s="278"/>
      <c r="T11" s="278"/>
      <c r="U11" s="278"/>
      <c r="V11" s="278"/>
      <c r="W11" s="278"/>
      <c r="X11" s="278"/>
      <c r="Y11" s="278"/>
      <c r="Z11" s="278"/>
      <c r="AA11" s="278"/>
      <c r="AB11" s="278"/>
      <c r="AC11" s="278"/>
      <c r="AD11" s="278"/>
      <c r="AE11" s="278"/>
      <c r="AF11" s="278"/>
      <c r="AG11" s="278"/>
      <c r="AH11" s="278"/>
      <c r="AI11" s="278"/>
      <c r="AJ11" s="278"/>
      <c r="AK11" s="278"/>
      <c r="AL11" s="278"/>
      <c r="AM11" s="278"/>
      <c r="AN11" s="278"/>
      <c r="AO11" s="278"/>
      <c r="AP11" s="278"/>
      <c r="AQ11" s="278"/>
      <c r="AR11" s="278"/>
      <c r="AS11" s="278"/>
      <c r="AT11" s="278"/>
      <c r="AU11" s="278"/>
      <c r="AV11" s="278"/>
    </row>
    <row r="12" spans="1:48" ht="18.75" x14ac:dyDescent="0.25">
      <c r="A12" s="277" t="str">
        <f>'1. паспорт местоположение'!A12:C12</f>
        <v>M_TP3600.VL.0098</v>
      </c>
      <c r="B12" s="277"/>
      <c r="C12" s="277"/>
      <c r="D12" s="277"/>
      <c r="E12" s="277"/>
      <c r="F12" s="277"/>
      <c r="G12" s="277"/>
      <c r="H12" s="277"/>
      <c r="I12" s="277"/>
      <c r="J12" s="277"/>
      <c r="K12" s="277"/>
      <c r="L12" s="277"/>
      <c r="M12" s="277"/>
      <c r="N12" s="277"/>
      <c r="O12" s="277"/>
      <c r="P12" s="277"/>
      <c r="Q12" s="277"/>
      <c r="R12" s="277"/>
      <c r="S12" s="277"/>
      <c r="T12" s="277"/>
      <c r="U12" s="277"/>
      <c r="V12" s="277"/>
      <c r="W12" s="277"/>
      <c r="X12" s="277"/>
      <c r="Y12" s="277"/>
      <c r="Z12" s="277"/>
      <c r="AA12" s="277"/>
      <c r="AB12" s="277"/>
      <c r="AC12" s="277"/>
      <c r="AD12" s="277"/>
      <c r="AE12" s="277"/>
      <c r="AF12" s="277"/>
      <c r="AG12" s="277"/>
      <c r="AH12" s="277"/>
      <c r="AI12" s="277"/>
      <c r="AJ12" s="277"/>
      <c r="AK12" s="277"/>
      <c r="AL12" s="277"/>
      <c r="AM12" s="277"/>
      <c r="AN12" s="277"/>
      <c r="AO12" s="277"/>
      <c r="AP12" s="277"/>
      <c r="AQ12" s="277"/>
      <c r="AR12" s="277"/>
      <c r="AS12" s="277"/>
      <c r="AT12" s="277"/>
      <c r="AU12" s="277"/>
      <c r="AV12" s="277"/>
    </row>
    <row r="13" spans="1:48" ht="15.75" x14ac:dyDescent="0.25">
      <c r="A13" s="280" t="s">
        <v>7</v>
      </c>
      <c r="B13" s="280"/>
      <c r="C13" s="280"/>
      <c r="D13" s="280"/>
      <c r="E13" s="280"/>
      <c r="F13" s="280"/>
      <c r="G13" s="280"/>
      <c r="H13" s="280"/>
      <c r="I13" s="280"/>
      <c r="J13" s="280"/>
      <c r="K13" s="280"/>
      <c r="L13" s="280"/>
      <c r="M13" s="280"/>
      <c r="N13" s="280"/>
      <c r="O13" s="280"/>
      <c r="P13" s="280"/>
      <c r="Q13" s="280"/>
      <c r="R13" s="280"/>
      <c r="S13" s="280"/>
      <c r="T13" s="280"/>
      <c r="U13" s="280"/>
      <c r="V13" s="280"/>
      <c r="W13" s="280"/>
      <c r="X13" s="280"/>
      <c r="Y13" s="280"/>
      <c r="Z13" s="280"/>
      <c r="AA13" s="280"/>
      <c r="AB13" s="280"/>
      <c r="AC13" s="280"/>
      <c r="AD13" s="280"/>
      <c r="AE13" s="280"/>
      <c r="AF13" s="280"/>
      <c r="AG13" s="280"/>
      <c r="AH13" s="280"/>
      <c r="AI13" s="280"/>
      <c r="AJ13" s="280"/>
      <c r="AK13" s="280"/>
      <c r="AL13" s="280"/>
      <c r="AM13" s="280"/>
      <c r="AN13" s="280"/>
      <c r="AO13" s="280"/>
      <c r="AP13" s="280"/>
      <c r="AQ13" s="280"/>
      <c r="AR13" s="280"/>
      <c r="AS13" s="280"/>
      <c r="AT13" s="280"/>
      <c r="AU13" s="280"/>
      <c r="AV13" s="280"/>
    </row>
    <row r="14" spans="1:48" ht="18.75" x14ac:dyDescent="0.25">
      <c r="A14" s="287"/>
      <c r="B14" s="287"/>
      <c r="C14" s="287"/>
      <c r="D14" s="287"/>
      <c r="E14" s="287"/>
      <c r="F14" s="287"/>
      <c r="G14" s="287"/>
      <c r="H14" s="287"/>
      <c r="I14" s="287"/>
      <c r="J14" s="287"/>
      <c r="K14" s="287"/>
      <c r="L14" s="287"/>
      <c r="M14" s="287"/>
      <c r="N14" s="287"/>
      <c r="O14" s="287"/>
      <c r="P14" s="287"/>
      <c r="Q14" s="287"/>
      <c r="R14" s="287"/>
      <c r="S14" s="287"/>
      <c r="T14" s="287"/>
      <c r="U14" s="287"/>
      <c r="V14" s="287"/>
      <c r="W14" s="287"/>
      <c r="X14" s="287"/>
      <c r="Y14" s="287"/>
      <c r="Z14" s="287"/>
      <c r="AA14" s="287"/>
      <c r="AB14" s="287"/>
      <c r="AC14" s="287"/>
      <c r="AD14" s="287"/>
      <c r="AE14" s="287"/>
      <c r="AF14" s="287"/>
      <c r="AG14" s="287"/>
      <c r="AH14" s="287"/>
      <c r="AI14" s="287"/>
      <c r="AJ14" s="287"/>
      <c r="AK14" s="287"/>
      <c r="AL14" s="287"/>
      <c r="AM14" s="287"/>
      <c r="AN14" s="287"/>
      <c r="AO14" s="287"/>
      <c r="AP14" s="287"/>
      <c r="AQ14" s="287"/>
      <c r="AR14" s="287"/>
      <c r="AS14" s="287"/>
      <c r="AT14" s="287"/>
      <c r="AU14" s="287"/>
      <c r="AV14" s="287"/>
    </row>
    <row r="15" spans="1:48" ht="18.75" x14ac:dyDescent="0.25">
      <c r="A15" s="277" t="str">
        <f>'1. паспорт местоположение'!A15:C15</f>
        <v>Проектирование реконструкции электросетевого ВЛ 10 кВ Тахтаир с КТП и ВЛ 0,4 кВ (замена опор на ж/б, провода на СИП на ВЛ-10кВ - 53,04 км, ВЛ-0,4кВ – 7,27 км, замена КТП - 4 шт., установка РВА - 5 шт.)</v>
      </c>
      <c r="B15" s="277"/>
      <c r="C15" s="277"/>
      <c r="D15" s="277"/>
      <c r="E15" s="277"/>
      <c r="F15" s="277"/>
      <c r="G15" s="277"/>
      <c r="H15" s="277"/>
      <c r="I15" s="277"/>
      <c r="J15" s="277"/>
      <c r="K15" s="277"/>
      <c r="L15" s="277"/>
      <c r="M15" s="277"/>
      <c r="N15" s="277"/>
      <c r="O15" s="277"/>
      <c r="P15" s="277"/>
      <c r="Q15" s="277"/>
      <c r="R15" s="277"/>
      <c r="S15" s="277"/>
      <c r="T15" s="277"/>
      <c r="U15" s="277"/>
      <c r="V15" s="277"/>
      <c r="W15" s="277"/>
      <c r="X15" s="277"/>
      <c r="Y15" s="277"/>
      <c r="Z15" s="277"/>
      <c r="AA15" s="277"/>
      <c r="AB15" s="277"/>
      <c r="AC15" s="277"/>
      <c r="AD15" s="277"/>
      <c r="AE15" s="277"/>
      <c r="AF15" s="277"/>
      <c r="AG15" s="277"/>
      <c r="AH15" s="277"/>
      <c r="AI15" s="277"/>
      <c r="AJ15" s="277"/>
      <c r="AK15" s="277"/>
      <c r="AL15" s="277"/>
      <c r="AM15" s="277"/>
      <c r="AN15" s="277"/>
      <c r="AO15" s="277"/>
      <c r="AP15" s="277"/>
      <c r="AQ15" s="277"/>
      <c r="AR15" s="277"/>
      <c r="AS15" s="277"/>
      <c r="AT15" s="277"/>
      <c r="AU15" s="277"/>
      <c r="AV15" s="277"/>
    </row>
    <row r="16" spans="1:48" ht="15.75" x14ac:dyDescent="0.25">
      <c r="A16" s="280" t="s">
        <v>6</v>
      </c>
      <c r="B16" s="280"/>
      <c r="C16" s="280"/>
      <c r="D16" s="280"/>
      <c r="E16" s="280"/>
      <c r="F16" s="280"/>
      <c r="G16" s="280"/>
      <c r="H16" s="280"/>
      <c r="I16" s="280"/>
      <c r="J16" s="280"/>
      <c r="K16" s="280"/>
      <c r="L16" s="280"/>
      <c r="M16" s="280"/>
      <c r="N16" s="280"/>
      <c r="O16" s="280"/>
      <c r="P16" s="280"/>
      <c r="Q16" s="280"/>
      <c r="R16" s="280"/>
      <c r="S16" s="280"/>
      <c r="T16" s="280"/>
      <c r="U16" s="280"/>
      <c r="V16" s="280"/>
      <c r="W16" s="280"/>
      <c r="X16" s="280"/>
      <c r="Y16" s="280"/>
      <c r="Z16" s="280"/>
      <c r="AA16" s="280"/>
      <c r="AB16" s="280"/>
      <c r="AC16" s="280"/>
      <c r="AD16" s="280"/>
      <c r="AE16" s="280"/>
      <c r="AF16" s="280"/>
      <c r="AG16" s="280"/>
      <c r="AH16" s="280"/>
      <c r="AI16" s="280"/>
      <c r="AJ16" s="280"/>
      <c r="AK16" s="280"/>
      <c r="AL16" s="280"/>
      <c r="AM16" s="280"/>
      <c r="AN16" s="280"/>
      <c r="AO16" s="280"/>
      <c r="AP16" s="280"/>
      <c r="AQ16" s="280"/>
      <c r="AR16" s="280"/>
      <c r="AS16" s="280"/>
      <c r="AT16" s="280"/>
      <c r="AU16" s="280"/>
      <c r="AV16" s="280"/>
    </row>
    <row r="17" spans="1:48" x14ac:dyDescent="0.25">
      <c r="A17" s="322"/>
      <c r="B17" s="322"/>
      <c r="C17" s="322"/>
      <c r="D17" s="322"/>
      <c r="E17" s="322"/>
      <c r="F17" s="322"/>
      <c r="G17" s="322"/>
      <c r="H17" s="322"/>
      <c r="I17" s="322"/>
      <c r="J17" s="322"/>
      <c r="K17" s="322"/>
      <c r="L17" s="322"/>
      <c r="M17" s="322"/>
      <c r="N17" s="322"/>
      <c r="O17" s="322"/>
      <c r="P17" s="322"/>
      <c r="Q17" s="322"/>
      <c r="R17" s="322"/>
      <c r="S17" s="322"/>
      <c r="T17" s="322"/>
      <c r="U17" s="322"/>
      <c r="V17" s="322"/>
      <c r="W17" s="322"/>
      <c r="X17" s="322"/>
      <c r="Y17" s="322"/>
      <c r="Z17" s="322"/>
      <c r="AA17" s="322"/>
      <c r="AB17" s="322"/>
      <c r="AC17" s="322"/>
      <c r="AD17" s="322"/>
      <c r="AE17" s="322"/>
      <c r="AF17" s="322"/>
      <c r="AG17" s="322"/>
      <c r="AH17" s="322"/>
      <c r="AI17" s="322"/>
      <c r="AJ17" s="322"/>
      <c r="AK17" s="322"/>
      <c r="AL17" s="322"/>
      <c r="AM17" s="322"/>
      <c r="AN17" s="322"/>
      <c r="AO17" s="322"/>
      <c r="AP17" s="322"/>
      <c r="AQ17" s="322"/>
      <c r="AR17" s="322"/>
      <c r="AS17" s="322"/>
      <c r="AT17" s="322"/>
      <c r="AU17" s="322"/>
      <c r="AV17" s="322"/>
    </row>
    <row r="18" spans="1:48" ht="14.25" customHeight="1" x14ac:dyDescent="0.25">
      <c r="A18" s="322"/>
      <c r="B18" s="322"/>
      <c r="C18" s="322"/>
      <c r="D18" s="322"/>
      <c r="E18" s="322"/>
      <c r="F18" s="322"/>
      <c r="G18" s="322"/>
      <c r="H18" s="322"/>
      <c r="I18" s="322"/>
      <c r="J18" s="322"/>
      <c r="K18" s="322"/>
      <c r="L18" s="322"/>
      <c r="M18" s="322"/>
      <c r="N18" s="322"/>
      <c r="O18" s="322"/>
      <c r="P18" s="322"/>
      <c r="Q18" s="322"/>
      <c r="R18" s="322"/>
      <c r="S18" s="322"/>
      <c r="T18" s="322"/>
      <c r="U18" s="322"/>
      <c r="V18" s="322"/>
      <c r="W18" s="322"/>
      <c r="X18" s="322"/>
      <c r="Y18" s="322"/>
      <c r="Z18" s="322"/>
      <c r="AA18" s="322"/>
      <c r="AB18" s="322"/>
      <c r="AC18" s="322"/>
      <c r="AD18" s="322"/>
      <c r="AE18" s="322"/>
      <c r="AF18" s="322"/>
      <c r="AG18" s="322"/>
      <c r="AH18" s="322"/>
      <c r="AI18" s="322"/>
      <c r="AJ18" s="322"/>
      <c r="AK18" s="322"/>
      <c r="AL18" s="322"/>
      <c r="AM18" s="322"/>
      <c r="AN18" s="322"/>
      <c r="AO18" s="322"/>
      <c r="AP18" s="322"/>
      <c r="AQ18" s="322"/>
      <c r="AR18" s="322"/>
      <c r="AS18" s="322"/>
      <c r="AT18" s="322"/>
      <c r="AU18" s="322"/>
      <c r="AV18" s="322"/>
    </row>
    <row r="19" spans="1:48" x14ac:dyDescent="0.25">
      <c r="A19" s="322"/>
      <c r="B19" s="322"/>
      <c r="C19" s="322"/>
      <c r="D19" s="322"/>
      <c r="E19" s="322"/>
      <c r="F19" s="322"/>
      <c r="G19" s="322"/>
      <c r="H19" s="322"/>
      <c r="I19" s="322"/>
      <c r="J19" s="322"/>
      <c r="K19" s="322"/>
      <c r="L19" s="322"/>
      <c r="M19" s="322"/>
      <c r="N19" s="322"/>
      <c r="O19" s="322"/>
      <c r="P19" s="322"/>
      <c r="Q19" s="322"/>
      <c r="R19" s="322"/>
      <c r="S19" s="322"/>
      <c r="T19" s="322"/>
      <c r="U19" s="322"/>
      <c r="V19" s="322"/>
      <c r="W19" s="322"/>
      <c r="X19" s="322"/>
      <c r="Y19" s="322"/>
      <c r="Z19" s="322"/>
      <c r="AA19" s="322"/>
      <c r="AB19" s="322"/>
      <c r="AC19" s="322"/>
      <c r="AD19" s="322"/>
      <c r="AE19" s="322"/>
      <c r="AF19" s="322"/>
      <c r="AG19" s="322"/>
      <c r="AH19" s="322"/>
      <c r="AI19" s="322"/>
      <c r="AJ19" s="322"/>
      <c r="AK19" s="322"/>
      <c r="AL19" s="322"/>
      <c r="AM19" s="322"/>
      <c r="AN19" s="322"/>
      <c r="AO19" s="322"/>
      <c r="AP19" s="322"/>
      <c r="AQ19" s="322"/>
      <c r="AR19" s="322"/>
      <c r="AS19" s="322"/>
      <c r="AT19" s="322"/>
      <c r="AU19" s="322"/>
      <c r="AV19" s="322"/>
    </row>
    <row r="20" spans="1:48" x14ac:dyDescent="0.25">
      <c r="A20" s="316"/>
      <c r="B20" s="316"/>
      <c r="C20" s="316"/>
      <c r="D20" s="316"/>
      <c r="E20" s="316"/>
      <c r="F20" s="316"/>
      <c r="G20" s="316"/>
      <c r="H20" s="316"/>
      <c r="I20" s="316"/>
      <c r="J20" s="316"/>
      <c r="K20" s="316"/>
      <c r="L20" s="316"/>
      <c r="M20" s="316"/>
      <c r="N20" s="316"/>
      <c r="O20" s="316"/>
      <c r="P20" s="316"/>
      <c r="Q20" s="316"/>
      <c r="R20" s="316"/>
      <c r="S20" s="316"/>
      <c r="T20" s="316"/>
      <c r="U20" s="316"/>
      <c r="V20" s="316"/>
      <c r="W20" s="316"/>
      <c r="X20" s="316"/>
      <c r="Y20" s="316"/>
      <c r="Z20" s="316"/>
      <c r="AA20" s="316"/>
      <c r="AB20" s="316"/>
      <c r="AC20" s="316"/>
      <c r="AD20" s="316"/>
      <c r="AE20" s="316"/>
      <c r="AF20" s="316"/>
      <c r="AG20" s="316"/>
      <c r="AH20" s="316"/>
      <c r="AI20" s="316"/>
      <c r="AJ20" s="316"/>
      <c r="AK20" s="316"/>
      <c r="AL20" s="316"/>
      <c r="AM20" s="316"/>
      <c r="AN20" s="316"/>
      <c r="AO20" s="316"/>
      <c r="AP20" s="316"/>
      <c r="AQ20" s="316"/>
      <c r="AR20" s="316"/>
      <c r="AS20" s="316"/>
      <c r="AT20" s="316"/>
      <c r="AU20" s="316"/>
      <c r="AV20" s="316"/>
    </row>
    <row r="21" spans="1:48" x14ac:dyDescent="0.25">
      <c r="A21" s="435" t="s">
        <v>421</v>
      </c>
      <c r="B21" s="435"/>
      <c r="C21" s="435"/>
      <c r="D21" s="435"/>
      <c r="E21" s="435"/>
      <c r="F21" s="435"/>
      <c r="G21" s="435"/>
      <c r="H21" s="435"/>
      <c r="I21" s="435"/>
      <c r="J21" s="435"/>
      <c r="K21" s="435"/>
      <c r="L21" s="435"/>
      <c r="M21" s="435"/>
      <c r="N21" s="435"/>
      <c r="O21" s="435"/>
      <c r="P21" s="435"/>
      <c r="Q21" s="435"/>
      <c r="R21" s="435"/>
      <c r="S21" s="435"/>
      <c r="T21" s="435"/>
      <c r="U21" s="435"/>
      <c r="V21" s="435"/>
      <c r="W21" s="435"/>
      <c r="X21" s="435"/>
      <c r="Y21" s="435"/>
      <c r="Z21" s="435"/>
      <c r="AA21" s="435"/>
      <c r="AB21" s="435"/>
      <c r="AC21" s="435"/>
      <c r="AD21" s="435"/>
      <c r="AE21" s="435"/>
      <c r="AF21" s="435"/>
      <c r="AG21" s="435"/>
      <c r="AH21" s="435"/>
      <c r="AI21" s="435"/>
      <c r="AJ21" s="435"/>
      <c r="AK21" s="435"/>
      <c r="AL21" s="435"/>
      <c r="AM21" s="435"/>
      <c r="AN21" s="435"/>
      <c r="AO21" s="435"/>
      <c r="AP21" s="435"/>
      <c r="AQ21" s="435"/>
      <c r="AR21" s="435"/>
      <c r="AS21" s="435"/>
      <c r="AT21" s="435"/>
      <c r="AU21" s="435"/>
      <c r="AV21" s="435"/>
    </row>
    <row r="22" spans="1:48" ht="58.5" customHeight="1" x14ac:dyDescent="0.25">
      <c r="A22" s="426" t="s">
        <v>52</v>
      </c>
      <c r="B22" s="437" t="s">
        <v>24</v>
      </c>
      <c r="C22" s="426" t="s">
        <v>51</v>
      </c>
      <c r="D22" s="426" t="s">
        <v>50</v>
      </c>
      <c r="E22" s="440" t="s">
        <v>432</v>
      </c>
      <c r="F22" s="441"/>
      <c r="G22" s="441"/>
      <c r="H22" s="441"/>
      <c r="I22" s="441"/>
      <c r="J22" s="441"/>
      <c r="K22" s="441"/>
      <c r="L22" s="442"/>
      <c r="M22" s="426" t="s">
        <v>49</v>
      </c>
      <c r="N22" s="426" t="s">
        <v>48</v>
      </c>
      <c r="O22" s="426" t="s">
        <v>47</v>
      </c>
      <c r="P22" s="421" t="s">
        <v>200</v>
      </c>
      <c r="Q22" s="421" t="s">
        <v>46</v>
      </c>
      <c r="R22" s="421" t="s">
        <v>45</v>
      </c>
      <c r="S22" s="421" t="s">
        <v>44</v>
      </c>
      <c r="T22" s="421"/>
      <c r="U22" s="443" t="s">
        <v>43</v>
      </c>
      <c r="V22" s="443" t="s">
        <v>42</v>
      </c>
      <c r="W22" s="421" t="s">
        <v>41</v>
      </c>
      <c r="X22" s="421" t="s">
        <v>40</v>
      </c>
      <c r="Y22" s="421" t="s">
        <v>39</v>
      </c>
      <c r="Z22" s="428" t="s">
        <v>38</v>
      </c>
      <c r="AA22" s="421" t="s">
        <v>37</v>
      </c>
      <c r="AB22" s="421" t="s">
        <v>36</v>
      </c>
      <c r="AC22" s="421" t="s">
        <v>35</v>
      </c>
      <c r="AD22" s="421" t="s">
        <v>34</v>
      </c>
      <c r="AE22" s="421" t="s">
        <v>33</v>
      </c>
      <c r="AF22" s="421" t="s">
        <v>32</v>
      </c>
      <c r="AG22" s="421"/>
      <c r="AH22" s="421"/>
      <c r="AI22" s="421"/>
      <c r="AJ22" s="421"/>
      <c r="AK22" s="421"/>
      <c r="AL22" s="421" t="s">
        <v>31</v>
      </c>
      <c r="AM22" s="421"/>
      <c r="AN22" s="421"/>
      <c r="AO22" s="421"/>
      <c r="AP22" s="421" t="s">
        <v>30</v>
      </c>
      <c r="AQ22" s="421"/>
      <c r="AR22" s="421" t="s">
        <v>29</v>
      </c>
      <c r="AS22" s="421" t="s">
        <v>28</v>
      </c>
      <c r="AT22" s="421" t="s">
        <v>27</v>
      </c>
      <c r="AU22" s="421" t="s">
        <v>26</v>
      </c>
      <c r="AV22" s="429" t="s">
        <v>25</v>
      </c>
    </row>
    <row r="23" spans="1:48" ht="64.5" customHeight="1" x14ac:dyDescent="0.25">
      <c r="A23" s="436"/>
      <c r="B23" s="438"/>
      <c r="C23" s="436"/>
      <c r="D23" s="436"/>
      <c r="E23" s="431" t="s">
        <v>23</v>
      </c>
      <c r="F23" s="422" t="s">
        <v>138</v>
      </c>
      <c r="G23" s="422" t="s">
        <v>137</v>
      </c>
      <c r="H23" s="422" t="s">
        <v>136</v>
      </c>
      <c r="I23" s="424" t="s">
        <v>342</v>
      </c>
      <c r="J23" s="424" t="s">
        <v>343</v>
      </c>
      <c r="K23" s="424" t="s">
        <v>344</v>
      </c>
      <c r="L23" s="422" t="s">
        <v>79</v>
      </c>
      <c r="M23" s="436"/>
      <c r="N23" s="436"/>
      <c r="O23" s="436"/>
      <c r="P23" s="421"/>
      <c r="Q23" s="421"/>
      <c r="R23" s="421"/>
      <c r="S23" s="433" t="s">
        <v>2</v>
      </c>
      <c r="T23" s="433" t="s">
        <v>11</v>
      </c>
      <c r="U23" s="443"/>
      <c r="V23" s="443"/>
      <c r="W23" s="421"/>
      <c r="X23" s="421"/>
      <c r="Y23" s="421"/>
      <c r="Z23" s="421"/>
      <c r="AA23" s="421"/>
      <c r="AB23" s="421"/>
      <c r="AC23" s="421"/>
      <c r="AD23" s="421"/>
      <c r="AE23" s="421"/>
      <c r="AF23" s="421" t="s">
        <v>22</v>
      </c>
      <c r="AG23" s="421"/>
      <c r="AH23" s="421" t="s">
        <v>21</v>
      </c>
      <c r="AI23" s="421"/>
      <c r="AJ23" s="426" t="s">
        <v>20</v>
      </c>
      <c r="AK23" s="426" t="s">
        <v>19</v>
      </c>
      <c r="AL23" s="426" t="s">
        <v>18</v>
      </c>
      <c r="AM23" s="426" t="s">
        <v>17</v>
      </c>
      <c r="AN23" s="426" t="s">
        <v>16</v>
      </c>
      <c r="AO23" s="426" t="s">
        <v>15</v>
      </c>
      <c r="AP23" s="426" t="s">
        <v>14</v>
      </c>
      <c r="AQ23" s="444" t="s">
        <v>11</v>
      </c>
      <c r="AR23" s="421"/>
      <c r="AS23" s="421"/>
      <c r="AT23" s="421"/>
      <c r="AU23" s="421"/>
      <c r="AV23" s="430"/>
    </row>
    <row r="24" spans="1:48" ht="96.75" customHeight="1" x14ac:dyDescent="0.25">
      <c r="A24" s="427"/>
      <c r="B24" s="439"/>
      <c r="C24" s="427"/>
      <c r="D24" s="427"/>
      <c r="E24" s="432"/>
      <c r="F24" s="423"/>
      <c r="G24" s="423"/>
      <c r="H24" s="423"/>
      <c r="I24" s="425"/>
      <c r="J24" s="425"/>
      <c r="K24" s="425"/>
      <c r="L24" s="423"/>
      <c r="M24" s="427"/>
      <c r="N24" s="427"/>
      <c r="O24" s="427"/>
      <c r="P24" s="421"/>
      <c r="Q24" s="421"/>
      <c r="R24" s="421"/>
      <c r="S24" s="434"/>
      <c r="T24" s="434"/>
      <c r="U24" s="443"/>
      <c r="V24" s="443"/>
      <c r="W24" s="421"/>
      <c r="X24" s="421"/>
      <c r="Y24" s="421"/>
      <c r="Z24" s="421"/>
      <c r="AA24" s="421"/>
      <c r="AB24" s="421"/>
      <c r="AC24" s="421"/>
      <c r="AD24" s="421"/>
      <c r="AE24" s="421"/>
      <c r="AF24" s="113" t="s">
        <v>13</v>
      </c>
      <c r="AG24" s="113" t="s">
        <v>12</v>
      </c>
      <c r="AH24" s="114" t="s">
        <v>2</v>
      </c>
      <c r="AI24" s="114" t="s">
        <v>11</v>
      </c>
      <c r="AJ24" s="427"/>
      <c r="AK24" s="427"/>
      <c r="AL24" s="427"/>
      <c r="AM24" s="427"/>
      <c r="AN24" s="427"/>
      <c r="AO24" s="427"/>
      <c r="AP24" s="427"/>
      <c r="AQ24" s="445"/>
      <c r="AR24" s="421"/>
      <c r="AS24" s="421"/>
      <c r="AT24" s="421"/>
      <c r="AU24" s="421"/>
      <c r="AV24" s="430"/>
    </row>
    <row r="25" spans="1:48" x14ac:dyDescent="0.25">
      <c r="A25" s="236">
        <v>1</v>
      </c>
      <c r="B25" s="236">
        <v>2</v>
      </c>
      <c r="C25" s="236">
        <v>4</v>
      </c>
      <c r="D25" s="236">
        <v>5</v>
      </c>
      <c r="E25" s="236">
        <v>6</v>
      </c>
      <c r="F25" s="236">
        <f>E25+1</f>
        <v>7</v>
      </c>
      <c r="G25" s="236">
        <f t="shared" ref="G25:H25" si="0">F25+1</f>
        <v>8</v>
      </c>
      <c r="H25" s="236">
        <f t="shared" si="0"/>
        <v>9</v>
      </c>
      <c r="I25" s="236">
        <f t="shared" ref="I25" si="1">H25+1</f>
        <v>10</v>
      </c>
      <c r="J25" s="236">
        <f t="shared" ref="J25" si="2">I25+1</f>
        <v>11</v>
      </c>
      <c r="K25" s="236">
        <f t="shared" ref="K25" si="3">J25+1</f>
        <v>12</v>
      </c>
      <c r="L25" s="236">
        <f t="shared" ref="L25" si="4">K25+1</f>
        <v>13</v>
      </c>
      <c r="M25" s="236">
        <f t="shared" ref="M25" si="5">L25+1</f>
        <v>14</v>
      </c>
      <c r="N25" s="236">
        <f t="shared" ref="N25" si="6">M25+1</f>
        <v>15</v>
      </c>
      <c r="O25" s="236">
        <f t="shared" ref="O25" si="7">N25+1</f>
        <v>16</v>
      </c>
      <c r="P25" s="236">
        <f t="shared" ref="P25" si="8">O25+1</f>
        <v>17</v>
      </c>
      <c r="Q25" s="236">
        <f t="shared" ref="Q25" si="9">P25+1</f>
        <v>18</v>
      </c>
      <c r="R25" s="236">
        <f t="shared" ref="R25" si="10">Q25+1</f>
        <v>19</v>
      </c>
      <c r="S25" s="236">
        <f t="shared" ref="S25" si="11">R25+1</f>
        <v>20</v>
      </c>
      <c r="T25" s="236">
        <f t="shared" ref="T25" si="12">S25+1</f>
        <v>21</v>
      </c>
      <c r="U25" s="236">
        <f t="shared" ref="U25" si="13">T25+1</f>
        <v>22</v>
      </c>
      <c r="V25" s="236">
        <f t="shared" ref="V25" si="14">U25+1</f>
        <v>23</v>
      </c>
      <c r="W25" s="236">
        <f t="shared" ref="W25" si="15">V25+1</f>
        <v>24</v>
      </c>
      <c r="X25" s="236">
        <f t="shared" ref="X25" si="16">W25+1</f>
        <v>25</v>
      </c>
      <c r="Y25" s="236">
        <f t="shared" ref="Y25" si="17">X25+1</f>
        <v>26</v>
      </c>
      <c r="Z25" s="236">
        <f t="shared" ref="Z25" si="18">Y25+1</f>
        <v>27</v>
      </c>
      <c r="AA25" s="236">
        <f t="shared" ref="AA25" si="19">Z25+1</f>
        <v>28</v>
      </c>
      <c r="AB25" s="236">
        <f t="shared" ref="AB25" si="20">AA25+1</f>
        <v>29</v>
      </c>
      <c r="AC25" s="236">
        <f t="shared" ref="AC25" si="21">AB25+1</f>
        <v>30</v>
      </c>
      <c r="AD25" s="236">
        <f t="shared" ref="AD25" si="22">AC25+1</f>
        <v>31</v>
      </c>
      <c r="AE25" s="236">
        <f t="shared" ref="AE25" si="23">AD25+1</f>
        <v>32</v>
      </c>
      <c r="AF25" s="236">
        <f t="shared" ref="AF25" si="24">AE25+1</f>
        <v>33</v>
      </c>
      <c r="AG25" s="236">
        <f t="shared" ref="AG25" si="25">AF25+1</f>
        <v>34</v>
      </c>
      <c r="AH25" s="236">
        <f t="shared" ref="AH25" si="26">AG25+1</f>
        <v>35</v>
      </c>
      <c r="AI25" s="236">
        <f t="shared" ref="AI25" si="27">AH25+1</f>
        <v>36</v>
      </c>
      <c r="AJ25" s="236">
        <f t="shared" ref="AJ25" si="28">AI25+1</f>
        <v>37</v>
      </c>
      <c r="AK25" s="236">
        <f t="shared" ref="AK25" si="29">AJ25+1</f>
        <v>38</v>
      </c>
      <c r="AL25" s="236">
        <f t="shared" ref="AL25" si="30">AK25+1</f>
        <v>39</v>
      </c>
      <c r="AM25" s="236">
        <f t="shared" ref="AM25" si="31">AL25+1</f>
        <v>40</v>
      </c>
      <c r="AN25" s="236">
        <f t="shared" ref="AN25" si="32">AM25+1</f>
        <v>41</v>
      </c>
      <c r="AO25" s="236">
        <f t="shared" ref="AO25" si="33">AN25+1</f>
        <v>42</v>
      </c>
      <c r="AP25" s="236">
        <f t="shared" ref="AP25" si="34">AO25+1</f>
        <v>43</v>
      </c>
      <c r="AQ25" s="236">
        <f t="shared" ref="AQ25" si="35">AP25+1</f>
        <v>44</v>
      </c>
      <c r="AR25" s="236">
        <f t="shared" ref="AR25" si="36">AQ25+1</f>
        <v>45</v>
      </c>
      <c r="AS25" s="236">
        <f t="shared" ref="AS25" si="37">AR25+1</f>
        <v>46</v>
      </c>
      <c r="AT25" s="236">
        <f t="shared" ref="AT25" si="38">AS25+1</f>
        <v>47</v>
      </c>
      <c r="AU25" s="236">
        <f t="shared" ref="AU25" si="39">AT25+1</f>
        <v>48</v>
      </c>
      <c r="AV25" s="236">
        <f t="shared" ref="AV25" si="40">AU25+1</f>
        <v>49</v>
      </c>
    </row>
    <row r="26" spans="1:48" x14ac:dyDescent="0.25">
      <c r="A26" s="237"/>
      <c r="B26" s="164"/>
      <c r="C26" s="164"/>
      <c r="D26" s="164"/>
      <c r="E26" s="161"/>
      <c r="F26" s="161"/>
      <c r="G26" s="161"/>
      <c r="H26" s="161"/>
      <c r="I26" s="161"/>
      <c r="J26" s="161"/>
      <c r="K26" s="161"/>
      <c r="L26" s="161"/>
      <c r="M26" s="164"/>
      <c r="N26" s="164"/>
      <c r="O26" s="164"/>
      <c r="P26" s="166"/>
      <c r="Q26" s="164"/>
      <c r="R26" s="166"/>
      <c r="S26" s="164"/>
      <c r="T26" s="164"/>
      <c r="U26" s="164"/>
      <c r="V26" s="164"/>
      <c r="W26" s="164"/>
      <c r="X26" s="165"/>
      <c r="Y26" s="164"/>
      <c r="Z26" s="164"/>
      <c r="AA26" s="166"/>
      <c r="AB26" s="166"/>
      <c r="AC26" s="164"/>
      <c r="AD26" s="163"/>
      <c r="AE26" s="163"/>
      <c r="AF26" s="164"/>
      <c r="AG26" s="164"/>
      <c r="AH26" s="238"/>
      <c r="AI26" s="238"/>
      <c r="AJ26" s="238"/>
      <c r="AK26" s="238"/>
      <c r="AL26" s="162"/>
      <c r="AM26" s="162"/>
      <c r="AN26" s="162"/>
      <c r="AO26" s="167"/>
      <c r="AP26" s="238"/>
      <c r="AQ26" s="238"/>
      <c r="AR26" s="238"/>
      <c r="AS26" s="238"/>
      <c r="AT26" s="238"/>
      <c r="AU26" s="161"/>
      <c r="AV26" s="161"/>
    </row>
    <row r="27" spans="1:48" x14ac:dyDescent="0.25">
      <c r="A27" s="161"/>
      <c r="B27" s="161"/>
      <c r="C27" s="161"/>
      <c r="D27" s="161"/>
      <c r="E27" s="161"/>
      <c r="F27" s="161"/>
      <c r="G27" s="161"/>
      <c r="H27" s="161"/>
      <c r="I27" s="161"/>
      <c r="J27" s="161"/>
      <c r="K27" s="161"/>
      <c r="L27" s="161"/>
      <c r="M27" s="161"/>
      <c r="N27" s="161"/>
      <c r="O27" s="162"/>
      <c r="P27" s="163"/>
      <c r="Q27" s="162"/>
      <c r="R27" s="163"/>
      <c r="S27" s="162"/>
      <c r="T27" s="162"/>
      <c r="U27" s="162"/>
      <c r="V27" s="162"/>
      <c r="W27" s="164"/>
      <c r="X27" s="165"/>
      <c r="Y27" s="164"/>
      <c r="Z27" s="164"/>
      <c r="AA27" s="166"/>
      <c r="AB27" s="166"/>
      <c r="AC27" s="162"/>
      <c r="AD27" s="163"/>
      <c r="AE27" s="163"/>
      <c r="AF27" s="167"/>
      <c r="AG27" s="162"/>
      <c r="AH27" s="162"/>
      <c r="AI27" s="162"/>
      <c r="AJ27" s="162"/>
      <c r="AK27" s="162"/>
      <c r="AL27" s="162"/>
      <c r="AM27" s="162"/>
      <c r="AN27" s="162"/>
      <c r="AO27" s="167"/>
      <c r="AP27" s="162"/>
      <c r="AQ27" s="162"/>
      <c r="AR27" s="162"/>
      <c r="AS27" s="162"/>
      <c r="AT27" s="162"/>
      <c r="AU27" s="161"/>
      <c r="AV27" s="161"/>
    </row>
    <row r="28" spans="1:48" x14ac:dyDescent="0.25">
      <c r="A28" s="161"/>
      <c r="B28" s="161"/>
      <c r="C28" s="161"/>
      <c r="D28" s="161"/>
      <c r="E28" s="161"/>
      <c r="F28" s="161"/>
      <c r="G28" s="161"/>
      <c r="H28" s="161"/>
      <c r="I28" s="161"/>
      <c r="J28" s="161"/>
      <c r="K28" s="161"/>
      <c r="L28" s="161"/>
      <c r="M28" s="161"/>
      <c r="N28" s="161"/>
      <c r="O28" s="162"/>
      <c r="P28" s="163"/>
      <c r="Q28" s="162"/>
      <c r="R28" s="163"/>
      <c r="S28" s="162"/>
      <c r="T28" s="162"/>
      <c r="U28" s="162"/>
      <c r="V28" s="162"/>
      <c r="W28" s="164"/>
      <c r="X28" s="165"/>
      <c r="Y28" s="164"/>
      <c r="Z28" s="164"/>
      <c r="AA28" s="166"/>
      <c r="AB28" s="166"/>
      <c r="AC28" s="162"/>
      <c r="AD28" s="163"/>
      <c r="AE28" s="163"/>
      <c r="AF28" s="167"/>
      <c r="AG28" s="162"/>
      <c r="AH28" s="162"/>
      <c r="AI28" s="162"/>
      <c r="AJ28" s="162"/>
      <c r="AK28" s="162"/>
      <c r="AL28" s="162"/>
      <c r="AM28" s="162"/>
      <c r="AN28" s="162"/>
      <c r="AO28" s="167"/>
      <c r="AP28" s="162"/>
      <c r="AQ28" s="162"/>
      <c r="AR28" s="162"/>
      <c r="AS28" s="162"/>
      <c r="AT28" s="162"/>
      <c r="AU28" s="161"/>
      <c r="AV28" s="161"/>
    </row>
    <row r="29" spans="1:48" x14ac:dyDescent="0.25">
      <c r="A29" s="161"/>
      <c r="B29" s="161"/>
      <c r="C29" s="161"/>
      <c r="D29" s="161"/>
      <c r="E29" s="161"/>
      <c r="F29" s="161"/>
      <c r="G29" s="161"/>
      <c r="H29" s="161"/>
      <c r="I29" s="161"/>
      <c r="J29" s="161"/>
      <c r="K29" s="161"/>
      <c r="L29" s="161"/>
      <c r="M29" s="161"/>
      <c r="N29" s="161"/>
      <c r="O29" s="162"/>
      <c r="P29" s="163"/>
      <c r="Q29" s="162"/>
      <c r="R29" s="163"/>
      <c r="S29" s="162"/>
      <c r="T29" s="162"/>
      <c r="U29" s="162"/>
      <c r="V29" s="162"/>
      <c r="W29" s="164"/>
      <c r="X29" s="165"/>
      <c r="Y29" s="164"/>
      <c r="Z29" s="164"/>
      <c r="AA29" s="166"/>
      <c r="AB29" s="166"/>
      <c r="AC29" s="162"/>
      <c r="AD29" s="163"/>
      <c r="AE29" s="163"/>
      <c r="AF29" s="167"/>
      <c r="AG29" s="162"/>
      <c r="AH29" s="162"/>
      <c r="AI29" s="162"/>
      <c r="AJ29" s="162"/>
      <c r="AK29" s="162"/>
      <c r="AL29" s="162"/>
      <c r="AM29" s="162"/>
      <c r="AN29" s="162"/>
      <c r="AO29" s="167"/>
      <c r="AP29" s="162"/>
      <c r="AQ29" s="162"/>
      <c r="AR29" s="162"/>
      <c r="AS29" s="162"/>
      <c r="AT29" s="162"/>
      <c r="AU29" s="161"/>
      <c r="AV29" s="161"/>
    </row>
    <row r="30" spans="1:48" ht="15.75" x14ac:dyDescent="0.25">
      <c r="A30" s="168"/>
      <c r="B30" s="168"/>
      <c r="C30" s="168"/>
      <c r="D30" s="168"/>
      <c r="E30" s="168"/>
      <c r="F30" s="168"/>
      <c r="G30" s="168"/>
      <c r="H30" s="168"/>
      <c r="I30" s="168"/>
      <c r="J30" s="168"/>
      <c r="K30" s="168"/>
      <c r="L30" s="168"/>
      <c r="M30" s="168"/>
      <c r="N30" s="168"/>
      <c r="O30" s="168"/>
      <c r="P30" s="169"/>
      <c r="Q30" s="168"/>
      <c r="R30" s="169"/>
      <c r="S30" s="168"/>
      <c r="T30" s="168"/>
      <c r="U30" s="168"/>
      <c r="V30" s="168"/>
      <c r="W30" s="164"/>
      <c r="X30" s="165"/>
      <c r="Y30" s="164"/>
      <c r="Z30" s="164"/>
      <c r="AA30" s="166"/>
      <c r="AB30" s="166"/>
      <c r="AC30" s="145"/>
      <c r="AD30" s="169"/>
      <c r="AE30" s="168"/>
      <c r="AF30" s="170"/>
      <c r="AG30" s="145"/>
      <c r="AH30" s="145"/>
      <c r="AI30" s="145"/>
      <c r="AJ30" s="145"/>
      <c r="AK30" s="145"/>
      <c r="AL30" s="168"/>
      <c r="AM30" s="168"/>
      <c r="AN30" s="168"/>
      <c r="AO30" s="168"/>
      <c r="AP30" s="168"/>
      <c r="AQ30" s="145"/>
      <c r="AR30" s="145"/>
      <c r="AS30" s="145"/>
      <c r="AT30" s="145"/>
      <c r="AU30" s="168"/>
      <c r="AV30" s="168"/>
    </row>
    <row r="31" spans="1:48" ht="15.75" x14ac:dyDescent="0.25">
      <c r="A31" s="168"/>
      <c r="B31" s="168"/>
      <c r="C31" s="168"/>
      <c r="D31" s="168"/>
      <c r="E31" s="168"/>
      <c r="F31" s="168"/>
      <c r="G31" s="168"/>
      <c r="H31" s="168"/>
      <c r="I31" s="168"/>
      <c r="J31" s="168"/>
      <c r="K31" s="168"/>
      <c r="L31" s="168"/>
      <c r="M31" s="168"/>
      <c r="N31" s="168"/>
      <c r="O31" s="168"/>
      <c r="P31" s="168"/>
      <c r="Q31" s="168"/>
      <c r="R31" s="168"/>
      <c r="S31" s="168"/>
      <c r="T31" s="168"/>
      <c r="U31" s="168"/>
      <c r="V31" s="168"/>
      <c r="W31" s="164"/>
      <c r="X31" s="165"/>
      <c r="Y31" s="164"/>
      <c r="Z31" s="164"/>
      <c r="AA31" s="166"/>
      <c r="AB31" s="166"/>
      <c r="AC31" s="168"/>
      <c r="AD31" s="168"/>
      <c r="AE31" s="168"/>
      <c r="AF31" s="168"/>
      <c r="AG31" s="168"/>
      <c r="AH31" s="168"/>
      <c r="AI31" s="168"/>
      <c r="AJ31" s="168"/>
      <c r="AK31" s="168"/>
      <c r="AL31" s="168"/>
      <c r="AM31" s="168"/>
      <c r="AN31" s="168"/>
      <c r="AO31" s="168"/>
      <c r="AP31" s="168"/>
      <c r="AQ31" s="168"/>
      <c r="AR31" s="168"/>
      <c r="AS31" s="168"/>
      <c r="AT31" s="168"/>
      <c r="AU31" s="168"/>
      <c r="AV31" s="168"/>
    </row>
    <row r="32" spans="1:48" ht="15.75" x14ac:dyDescent="0.25">
      <c r="A32" s="237"/>
      <c r="B32" s="164"/>
      <c r="C32" s="164"/>
      <c r="D32" s="239"/>
      <c r="E32" s="168"/>
      <c r="F32" s="168"/>
      <c r="G32" s="168"/>
      <c r="H32" s="168"/>
      <c r="I32" s="168"/>
      <c r="J32" s="168"/>
      <c r="K32" s="168"/>
      <c r="L32" s="168"/>
      <c r="M32" s="164"/>
      <c r="N32" s="240"/>
      <c r="O32" s="164"/>
      <c r="P32" s="166"/>
      <c r="Q32" s="164"/>
      <c r="R32" s="166"/>
      <c r="S32" s="164"/>
      <c r="T32" s="164"/>
      <c r="U32" s="164"/>
      <c r="V32" s="164"/>
      <c r="W32" s="164"/>
      <c r="X32" s="165"/>
      <c r="Y32" s="164"/>
      <c r="Z32" s="164"/>
      <c r="AA32" s="166"/>
      <c r="AB32" s="166"/>
      <c r="AC32" s="164"/>
      <c r="AD32" s="166"/>
      <c r="AE32" s="166"/>
      <c r="AF32" s="239"/>
      <c r="AG32" s="164"/>
      <c r="AH32" s="164"/>
      <c r="AI32" s="164"/>
      <c r="AJ32" s="164"/>
      <c r="AK32" s="164"/>
      <c r="AL32" s="164"/>
      <c r="AM32" s="164"/>
      <c r="AN32" s="164"/>
      <c r="AO32" s="239"/>
      <c r="AP32" s="164"/>
      <c r="AQ32" s="164"/>
      <c r="AR32" s="164"/>
      <c r="AS32" s="164"/>
      <c r="AT32" s="164"/>
      <c r="AU32" s="168"/>
      <c r="AV32" s="168"/>
    </row>
    <row r="33" spans="1:48" ht="15.75" x14ac:dyDescent="0.25">
      <c r="A33" s="168"/>
      <c r="B33" s="168"/>
      <c r="C33" s="168"/>
      <c r="D33" s="168"/>
      <c r="E33" s="168"/>
      <c r="F33" s="168"/>
      <c r="G33" s="168"/>
      <c r="H33" s="168"/>
      <c r="I33" s="168"/>
      <c r="J33" s="168"/>
      <c r="K33" s="168"/>
      <c r="L33" s="168"/>
      <c r="M33" s="168"/>
      <c r="N33" s="240"/>
      <c r="O33" s="164"/>
      <c r="P33" s="166"/>
      <c r="Q33" s="164"/>
      <c r="R33" s="166"/>
      <c r="S33" s="164"/>
      <c r="T33" s="164"/>
      <c r="U33" s="164"/>
      <c r="V33" s="164"/>
      <c r="W33" s="164"/>
      <c r="X33" s="165"/>
      <c r="Y33" s="164"/>
      <c r="Z33" s="164"/>
      <c r="AA33" s="166"/>
      <c r="AB33" s="166"/>
      <c r="AC33" s="164"/>
      <c r="AD33" s="166"/>
      <c r="AE33" s="166"/>
      <c r="AF33" s="239"/>
      <c r="AG33" s="164"/>
      <c r="AH33" s="164"/>
      <c r="AI33" s="164"/>
      <c r="AJ33" s="164"/>
      <c r="AK33" s="164"/>
      <c r="AL33" s="164"/>
      <c r="AM33" s="164"/>
      <c r="AN33" s="164"/>
      <c r="AO33" s="239"/>
      <c r="AP33" s="164"/>
      <c r="AQ33" s="164"/>
      <c r="AR33" s="164"/>
      <c r="AS33" s="164"/>
      <c r="AT33" s="164"/>
      <c r="AU33" s="168"/>
      <c r="AV33" s="168"/>
    </row>
    <row r="34" spans="1:48" x14ac:dyDescent="0.25">
      <c r="A34" s="241"/>
      <c r="B34" s="241"/>
      <c r="C34" s="241"/>
      <c r="D34" s="241"/>
      <c r="E34" s="241"/>
      <c r="F34" s="241"/>
      <c r="G34" s="241"/>
      <c r="H34" s="241"/>
      <c r="I34" s="241"/>
      <c r="J34" s="241"/>
      <c r="K34" s="241"/>
      <c r="L34" s="241"/>
      <c r="M34" s="241"/>
      <c r="N34" s="242"/>
      <c r="O34" s="164"/>
      <c r="P34" s="241"/>
      <c r="Q34" s="164"/>
      <c r="R34" s="241"/>
      <c r="S34" s="241"/>
      <c r="T34" s="241"/>
      <c r="U34" s="241"/>
      <c r="V34" s="241"/>
      <c r="W34" s="241"/>
      <c r="X34" s="241"/>
      <c r="Y34" s="241"/>
      <c r="Z34" s="241"/>
      <c r="AA34" s="241"/>
      <c r="AB34" s="241"/>
      <c r="AC34" s="241"/>
      <c r="AD34" s="241"/>
      <c r="AE34" s="241"/>
      <c r="AF34" s="241"/>
      <c r="AG34" s="241"/>
      <c r="AH34" s="241"/>
      <c r="AI34" s="241"/>
      <c r="AJ34" s="241"/>
      <c r="AK34" s="241"/>
      <c r="AL34" s="241"/>
      <c r="AM34" s="241"/>
      <c r="AN34" s="241"/>
      <c r="AO34" s="241"/>
      <c r="AP34" s="243"/>
      <c r="AQ34" s="243"/>
      <c r="AR34" s="243"/>
      <c r="AS34" s="243"/>
      <c r="AT34" s="243"/>
      <c r="AU34" s="241"/>
      <c r="AV34" s="244"/>
    </row>
    <row r="35" spans="1:48" x14ac:dyDescent="0.25">
      <c r="A35" s="241"/>
      <c r="B35" s="241"/>
      <c r="C35" s="241"/>
      <c r="D35" s="241"/>
      <c r="E35" s="241"/>
      <c r="F35" s="241"/>
      <c r="G35" s="241"/>
      <c r="H35" s="241"/>
      <c r="I35" s="241"/>
      <c r="J35" s="241"/>
      <c r="K35" s="241"/>
      <c r="L35" s="241"/>
      <c r="M35" s="241"/>
      <c r="N35" s="242"/>
      <c r="O35" s="164"/>
      <c r="P35" s="241"/>
      <c r="Q35" s="164"/>
      <c r="R35" s="241"/>
      <c r="S35" s="241"/>
      <c r="T35" s="241"/>
      <c r="U35" s="245"/>
      <c r="V35" s="245"/>
      <c r="W35" s="241"/>
      <c r="X35" s="241"/>
      <c r="Y35" s="241"/>
      <c r="Z35" s="241"/>
      <c r="AA35" s="241"/>
      <c r="AB35" s="241"/>
      <c r="AC35" s="241"/>
      <c r="AD35" s="241"/>
      <c r="AE35" s="241"/>
      <c r="AF35" s="241"/>
      <c r="AG35" s="241"/>
      <c r="AH35" s="241"/>
      <c r="AI35" s="241"/>
      <c r="AJ35" s="241"/>
      <c r="AK35" s="241"/>
      <c r="AL35" s="241"/>
      <c r="AM35" s="241"/>
      <c r="AN35" s="241"/>
      <c r="AO35" s="241"/>
      <c r="AP35" s="243"/>
      <c r="AQ35" s="243"/>
      <c r="AR35" s="243"/>
      <c r="AS35" s="243"/>
      <c r="AT35" s="243"/>
      <c r="AU35" s="241"/>
      <c r="AV35" s="244"/>
    </row>
    <row r="36" spans="1:48" x14ac:dyDescent="0.25">
      <c r="A36" s="241"/>
      <c r="B36" s="241"/>
      <c r="C36" s="241"/>
      <c r="D36" s="241"/>
      <c r="E36" s="241"/>
      <c r="F36" s="241"/>
      <c r="G36" s="241"/>
      <c r="H36" s="241"/>
      <c r="I36" s="241"/>
      <c r="J36" s="241"/>
      <c r="K36" s="241"/>
      <c r="L36" s="241"/>
      <c r="M36" s="241"/>
      <c r="N36" s="242"/>
      <c r="O36" s="164"/>
      <c r="P36" s="241"/>
      <c r="Q36" s="164"/>
      <c r="R36" s="241"/>
      <c r="S36" s="241"/>
      <c r="T36" s="241"/>
      <c r="U36" s="245"/>
      <c r="V36" s="245"/>
      <c r="W36" s="241"/>
      <c r="X36" s="241"/>
      <c r="Y36" s="241"/>
      <c r="Z36" s="241"/>
      <c r="AA36" s="241"/>
      <c r="AB36" s="241"/>
      <c r="AC36" s="241"/>
      <c r="AD36" s="241"/>
      <c r="AE36" s="241"/>
      <c r="AF36" s="241"/>
      <c r="AG36" s="241"/>
      <c r="AH36" s="241"/>
      <c r="AI36" s="241"/>
      <c r="AJ36" s="241"/>
      <c r="AK36" s="241"/>
      <c r="AL36" s="241"/>
      <c r="AM36" s="241"/>
      <c r="AN36" s="241"/>
      <c r="AO36" s="241"/>
      <c r="AP36" s="243"/>
      <c r="AQ36" s="243"/>
      <c r="AR36" s="243"/>
      <c r="AS36" s="243"/>
      <c r="AT36" s="243"/>
      <c r="AU36" s="241"/>
      <c r="AV36" s="244"/>
    </row>
    <row r="37" spans="1:48" x14ac:dyDescent="0.25">
      <c r="A37" s="241"/>
      <c r="B37" s="241"/>
      <c r="C37" s="241"/>
      <c r="D37" s="241"/>
      <c r="E37" s="241"/>
      <c r="F37" s="241"/>
      <c r="G37" s="241"/>
      <c r="H37" s="241"/>
      <c r="I37" s="241"/>
      <c r="J37" s="241"/>
      <c r="K37" s="241"/>
      <c r="L37" s="241"/>
      <c r="M37" s="241"/>
      <c r="N37" s="242"/>
      <c r="O37" s="164"/>
      <c r="P37" s="241"/>
      <c r="Q37" s="164"/>
      <c r="R37" s="241"/>
      <c r="S37" s="241"/>
      <c r="T37" s="241"/>
      <c r="U37" s="245"/>
      <c r="V37" s="245"/>
      <c r="W37" s="241"/>
      <c r="X37" s="241"/>
      <c r="Y37" s="241"/>
      <c r="Z37" s="241"/>
      <c r="AA37" s="241"/>
      <c r="AB37" s="241"/>
      <c r="AC37" s="241"/>
      <c r="AD37" s="241"/>
      <c r="AE37" s="241"/>
      <c r="AF37" s="241"/>
      <c r="AG37" s="241"/>
      <c r="AH37" s="241"/>
      <c r="AI37" s="241"/>
      <c r="AJ37" s="241"/>
      <c r="AK37" s="241"/>
      <c r="AL37" s="241"/>
      <c r="AM37" s="241"/>
      <c r="AN37" s="241"/>
      <c r="AO37" s="241"/>
      <c r="AP37" s="243"/>
      <c r="AQ37" s="243"/>
      <c r="AR37" s="243"/>
      <c r="AS37" s="243"/>
      <c r="AT37" s="243"/>
      <c r="AU37" s="241"/>
      <c r="AV37" s="244"/>
    </row>
    <row r="38" spans="1:48" x14ac:dyDescent="0.25">
      <c r="A38" s="241"/>
      <c r="B38" s="241"/>
      <c r="C38" s="241"/>
      <c r="D38" s="241"/>
      <c r="E38" s="241"/>
      <c r="F38" s="241"/>
      <c r="G38" s="241"/>
      <c r="H38" s="241"/>
      <c r="I38" s="241"/>
      <c r="J38" s="241"/>
      <c r="K38" s="241"/>
      <c r="L38" s="241"/>
      <c r="M38" s="241"/>
      <c r="N38" s="242"/>
      <c r="O38" s="164"/>
      <c r="P38" s="241"/>
      <c r="Q38" s="164"/>
      <c r="R38" s="241"/>
      <c r="S38" s="241"/>
      <c r="T38" s="241"/>
      <c r="U38" s="245"/>
      <c r="V38" s="245"/>
      <c r="W38" s="241"/>
      <c r="X38" s="241"/>
      <c r="Y38" s="241"/>
      <c r="Z38" s="241"/>
      <c r="AA38" s="241"/>
      <c r="AB38" s="241"/>
      <c r="AC38" s="241"/>
      <c r="AD38" s="241"/>
      <c r="AE38" s="241"/>
      <c r="AF38" s="241"/>
      <c r="AG38" s="241"/>
      <c r="AH38" s="241"/>
      <c r="AI38" s="241"/>
      <c r="AJ38" s="241"/>
      <c r="AK38" s="241"/>
      <c r="AL38" s="241"/>
      <c r="AM38" s="241"/>
      <c r="AN38" s="241"/>
      <c r="AO38" s="241"/>
      <c r="AP38" s="243"/>
      <c r="AQ38" s="243"/>
      <c r="AR38" s="243"/>
      <c r="AS38" s="243"/>
      <c r="AT38" s="243"/>
      <c r="AU38" s="241"/>
      <c r="AV38" s="244"/>
    </row>
    <row r="39" spans="1:48" x14ac:dyDescent="0.25">
      <c r="A39" s="241"/>
      <c r="B39" s="241"/>
      <c r="C39" s="241"/>
      <c r="D39" s="241"/>
      <c r="E39" s="241"/>
      <c r="F39" s="241"/>
      <c r="G39" s="241"/>
      <c r="H39" s="241"/>
      <c r="I39" s="241"/>
      <c r="J39" s="241"/>
      <c r="K39" s="241"/>
      <c r="L39" s="241"/>
      <c r="M39" s="241"/>
      <c r="N39" s="242"/>
      <c r="O39" s="164"/>
      <c r="P39" s="241"/>
      <c r="Q39" s="164"/>
      <c r="R39" s="241"/>
      <c r="S39" s="241"/>
      <c r="T39" s="241"/>
      <c r="U39" s="245"/>
      <c r="V39" s="245"/>
      <c r="W39" s="241"/>
      <c r="X39" s="241"/>
      <c r="Y39" s="241"/>
      <c r="Z39" s="241"/>
      <c r="AA39" s="241"/>
      <c r="AB39" s="241"/>
      <c r="AC39" s="241"/>
      <c r="AD39" s="241"/>
      <c r="AE39" s="241"/>
      <c r="AF39" s="241"/>
      <c r="AG39" s="241"/>
      <c r="AH39" s="241"/>
      <c r="AI39" s="241"/>
      <c r="AJ39" s="241"/>
      <c r="AK39" s="241"/>
      <c r="AL39" s="241"/>
      <c r="AM39" s="241"/>
      <c r="AN39" s="241"/>
      <c r="AO39" s="241"/>
      <c r="AP39" s="243"/>
      <c r="AQ39" s="243"/>
      <c r="AR39" s="243"/>
      <c r="AS39" s="243"/>
      <c r="AT39" s="243"/>
      <c r="AU39" s="241"/>
      <c r="AV39" s="244"/>
    </row>
    <row r="40" spans="1:48" x14ac:dyDescent="0.25">
      <c r="A40" s="241"/>
      <c r="B40" s="241"/>
      <c r="C40" s="241"/>
      <c r="D40" s="241"/>
      <c r="E40" s="241"/>
      <c r="F40" s="241"/>
      <c r="G40" s="241"/>
      <c r="H40" s="241"/>
      <c r="I40" s="241"/>
      <c r="J40" s="241"/>
      <c r="K40" s="241"/>
      <c r="L40" s="241"/>
      <c r="M40" s="241"/>
      <c r="N40" s="242"/>
      <c r="O40" s="164"/>
      <c r="P40" s="241"/>
      <c r="Q40" s="164"/>
      <c r="R40" s="241"/>
      <c r="S40" s="241"/>
      <c r="T40" s="241"/>
      <c r="U40" s="245"/>
      <c r="V40" s="245"/>
      <c r="W40" s="241"/>
      <c r="X40" s="241"/>
      <c r="Y40" s="241"/>
      <c r="Z40" s="241"/>
      <c r="AA40" s="241"/>
      <c r="AB40" s="241"/>
      <c r="AC40" s="241"/>
      <c r="AD40" s="241"/>
      <c r="AE40" s="241"/>
      <c r="AF40" s="241"/>
      <c r="AG40" s="241"/>
      <c r="AH40" s="241"/>
      <c r="AI40" s="241"/>
      <c r="AJ40" s="241"/>
      <c r="AK40" s="241"/>
      <c r="AL40" s="241"/>
      <c r="AM40" s="241"/>
      <c r="AN40" s="241"/>
      <c r="AO40" s="241"/>
      <c r="AP40" s="243"/>
      <c r="AQ40" s="243"/>
      <c r="AR40" s="243"/>
      <c r="AS40" s="243"/>
      <c r="AT40" s="243"/>
      <c r="AU40" s="241"/>
      <c r="AV40" s="244"/>
    </row>
    <row r="41" spans="1:48" x14ac:dyDescent="0.25">
      <c r="A41" s="241"/>
      <c r="B41" s="241"/>
      <c r="C41" s="241"/>
      <c r="D41" s="241"/>
      <c r="E41" s="241"/>
      <c r="F41" s="241"/>
      <c r="G41" s="241"/>
      <c r="H41" s="241"/>
      <c r="I41" s="241"/>
      <c r="J41" s="241"/>
      <c r="K41" s="241"/>
      <c r="L41" s="241"/>
      <c r="M41" s="241"/>
      <c r="N41" s="242"/>
      <c r="O41" s="164"/>
      <c r="P41" s="241"/>
      <c r="Q41" s="164"/>
      <c r="R41" s="241"/>
      <c r="S41" s="241"/>
      <c r="T41" s="241"/>
      <c r="U41" s="245"/>
      <c r="V41" s="245"/>
      <c r="W41" s="241"/>
      <c r="X41" s="241"/>
      <c r="Y41" s="241"/>
      <c r="Z41" s="241"/>
      <c r="AA41" s="241"/>
      <c r="AB41" s="241"/>
      <c r="AC41" s="241"/>
      <c r="AD41" s="241"/>
      <c r="AE41" s="241"/>
      <c r="AF41" s="241"/>
      <c r="AG41" s="241"/>
      <c r="AH41" s="241"/>
      <c r="AI41" s="241"/>
      <c r="AJ41" s="241"/>
      <c r="AK41" s="241"/>
      <c r="AL41" s="241"/>
      <c r="AM41" s="241"/>
      <c r="AN41" s="241"/>
      <c r="AO41" s="241"/>
      <c r="AP41" s="243"/>
      <c r="AQ41" s="243"/>
      <c r="AR41" s="243"/>
      <c r="AS41" s="243"/>
      <c r="AT41" s="243"/>
      <c r="AU41" s="241"/>
      <c r="AV41" s="244"/>
    </row>
    <row r="42" spans="1:48" x14ac:dyDescent="0.25">
      <c r="A42" s="241"/>
      <c r="B42" s="241"/>
      <c r="C42" s="241"/>
      <c r="D42" s="241"/>
      <c r="E42" s="241"/>
      <c r="F42" s="241"/>
      <c r="G42" s="241"/>
      <c r="H42" s="241"/>
      <c r="I42" s="241"/>
      <c r="J42" s="241"/>
      <c r="K42" s="241"/>
      <c r="L42" s="241"/>
      <c r="M42" s="241"/>
      <c r="N42" s="242"/>
      <c r="O42" s="164"/>
      <c r="P42" s="241"/>
      <c r="Q42" s="164"/>
      <c r="R42" s="241"/>
      <c r="S42" s="241"/>
      <c r="T42" s="241"/>
      <c r="U42" s="245"/>
      <c r="V42" s="245"/>
      <c r="W42" s="241"/>
      <c r="X42" s="241"/>
      <c r="Y42" s="241"/>
      <c r="Z42" s="241"/>
      <c r="AA42" s="241"/>
      <c r="AB42" s="241"/>
      <c r="AC42" s="241"/>
      <c r="AD42" s="241"/>
      <c r="AE42" s="241"/>
      <c r="AF42" s="241"/>
      <c r="AG42" s="241"/>
      <c r="AH42" s="241"/>
      <c r="AI42" s="241"/>
      <c r="AJ42" s="241"/>
      <c r="AK42" s="241"/>
      <c r="AL42" s="241"/>
      <c r="AM42" s="241"/>
      <c r="AN42" s="241"/>
      <c r="AO42" s="241"/>
      <c r="AP42" s="243"/>
      <c r="AQ42" s="243"/>
      <c r="AR42" s="243"/>
      <c r="AS42" s="243"/>
      <c r="AT42" s="243"/>
      <c r="AU42" s="241"/>
      <c r="AV42" s="244"/>
    </row>
    <row r="43" spans="1:48" x14ac:dyDescent="0.25">
      <c r="A43" s="241"/>
      <c r="B43" s="241"/>
      <c r="C43" s="241"/>
      <c r="D43" s="241"/>
      <c r="E43" s="241"/>
      <c r="F43" s="241"/>
      <c r="G43" s="241"/>
      <c r="H43" s="241"/>
      <c r="I43" s="241"/>
      <c r="J43" s="241"/>
      <c r="K43" s="241"/>
      <c r="L43" s="241"/>
      <c r="M43" s="241"/>
      <c r="N43" s="242"/>
      <c r="O43" s="164"/>
      <c r="P43" s="241"/>
      <c r="Q43" s="164"/>
      <c r="R43" s="241"/>
      <c r="S43" s="241"/>
      <c r="T43" s="241"/>
      <c r="U43" s="245"/>
      <c r="V43" s="245"/>
      <c r="W43" s="241"/>
      <c r="X43" s="241"/>
      <c r="Y43" s="241"/>
      <c r="Z43" s="241"/>
      <c r="AA43" s="241"/>
      <c r="AB43" s="241"/>
      <c r="AC43" s="241"/>
      <c r="AD43" s="241"/>
      <c r="AE43" s="241"/>
      <c r="AF43" s="241"/>
      <c r="AG43" s="241"/>
      <c r="AH43" s="241"/>
      <c r="AI43" s="241"/>
      <c r="AJ43" s="241"/>
      <c r="AK43" s="241"/>
      <c r="AL43" s="241"/>
      <c r="AM43" s="241"/>
      <c r="AN43" s="241"/>
      <c r="AO43" s="241"/>
      <c r="AP43" s="243"/>
      <c r="AQ43" s="243"/>
      <c r="AR43" s="243"/>
      <c r="AS43" s="243"/>
      <c r="AT43" s="243"/>
      <c r="AU43" s="241"/>
      <c r="AV43" s="244"/>
    </row>
    <row r="44" spans="1:48" x14ac:dyDescent="0.25">
      <c r="A44" s="241"/>
      <c r="B44" s="241"/>
      <c r="C44" s="241"/>
      <c r="D44" s="241"/>
      <c r="E44" s="241"/>
      <c r="F44" s="241"/>
      <c r="G44" s="241"/>
      <c r="H44" s="241"/>
      <c r="I44" s="241"/>
      <c r="J44" s="241"/>
      <c r="K44" s="241"/>
      <c r="L44" s="241"/>
      <c r="M44" s="241"/>
      <c r="N44" s="242"/>
      <c r="O44" s="164"/>
      <c r="P44" s="241"/>
      <c r="Q44" s="164"/>
      <c r="R44" s="241"/>
      <c r="S44" s="241"/>
      <c r="T44" s="241"/>
      <c r="U44" s="245"/>
      <c r="V44" s="245"/>
      <c r="W44" s="241"/>
      <c r="X44" s="241"/>
      <c r="Y44" s="241"/>
      <c r="Z44" s="241"/>
      <c r="AA44" s="241"/>
      <c r="AB44" s="241"/>
      <c r="AC44" s="241"/>
      <c r="AD44" s="241"/>
      <c r="AE44" s="241"/>
      <c r="AF44" s="241"/>
      <c r="AG44" s="241"/>
      <c r="AH44" s="241"/>
      <c r="AI44" s="241"/>
      <c r="AJ44" s="241"/>
      <c r="AK44" s="241"/>
      <c r="AL44" s="241"/>
      <c r="AM44" s="241"/>
      <c r="AN44" s="241"/>
      <c r="AO44" s="241"/>
      <c r="AP44" s="243"/>
      <c r="AQ44" s="243"/>
      <c r="AR44" s="243"/>
      <c r="AS44" s="243"/>
      <c r="AT44" s="243"/>
      <c r="AU44" s="241"/>
      <c r="AV44" s="244"/>
    </row>
    <row r="45" spans="1:48" x14ac:dyDescent="0.25">
      <c r="A45" s="241"/>
      <c r="B45" s="241"/>
      <c r="C45" s="241"/>
      <c r="D45" s="241"/>
      <c r="E45" s="241"/>
      <c r="F45" s="241"/>
      <c r="G45" s="241"/>
      <c r="H45" s="241"/>
      <c r="I45" s="241"/>
      <c r="J45" s="241"/>
      <c r="K45" s="241"/>
      <c r="L45" s="241"/>
      <c r="M45" s="241"/>
      <c r="N45" s="242"/>
      <c r="O45" s="164"/>
      <c r="P45" s="241"/>
      <c r="Q45" s="164"/>
      <c r="R45" s="241"/>
      <c r="S45" s="241"/>
      <c r="T45" s="241"/>
      <c r="U45" s="245"/>
      <c r="V45" s="245"/>
      <c r="W45" s="241"/>
      <c r="X45" s="241"/>
      <c r="Y45" s="241"/>
      <c r="Z45" s="241"/>
      <c r="AA45" s="241"/>
      <c r="AB45" s="241"/>
      <c r="AC45" s="241"/>
      <c r="AD45" s="241"/>
      <c r="AE45" s="241"/>
      <c r="AF45" s="241"/>
      <c r="AG45" s="241"/>
      <c r="AH45" s="241"/>
      <c r="AI45" s="241"/>
      <c r="AJ45" s="241"/>
      <c r="AK45" s="241"/>
      <c r="AL45" s="241"/>
      <c r="AM45" s="241"/>
      <c r="AN45" s="241"/>
      <c r="AO45" s="241"/>
      <c r="AP45" s="243"/>
      <c r="AQ45" s="243"/>
      <c r="AR45" s="243"/>
      <c r="AS45" s="243"/>
      <c r="AT45" s="243"/>
      <c r="AU45" s="241"/>
      <c r="AV45" s="244"/>
    </row>
    <row r="46" spans="1:48" x14ac:dyDescent="0.25">
      <c r="A46" s="161"/>
      <c r="B46" s="161"/>
      <c r="C46" s="161"/>
      <c r="D46" s="161"/>
      <c r="E46" s="161"/>
      <c r="F46" s="161"/>
      <c r="G46" s="161"/>
      <c r="H46" s="161"/>
      <c r="I46" s="161"/>
      <c r="J46" s="161"/>
      <c r="K46" s="161"/>
      <c r="L46" s="161"/>
      <c r="M46" s="161"/>
      <c r="N46" s="161"/>
      <c r="O46" s="162"/>
      <c r="P46" s="163"/>
      <c r="Q46" s="162"/>
      <c r="R46" s="163"/>
      <c r="S46" s="162"/>
      <c r="T46" s="162"/>
      <c r="U46" s="162"/>
      <c r="V46" s="162"/>
      <c r="W46" s="164"/>
      <c r="X46" s="165"/>
      <c r="Y46" s="164"/>
      <c r="Z46" s="164"/>
      <c r="AA46" s="166"/>
      <c r="AB46" s="166"/>
      <c r="AC46" s="162"/>
      <c r="AD46" s="163"/>
      <c r="AE46" s="163"/>
      <c r="AF46" s="167"/>
      <c r="AG46" s="162"/>
      <c r="AH46" s="162"/>
      <c r="AI46" s="162"/>
      <c r="AJ46" s="162"/>
      <c r="AK46" s="162"/>
      <c r="AL46" s="162"/>
      <c r="AM46" s="162"/>
      <c r="AN46" s="162"/>
      <c r="AO46" s="167"/>
      <c r="AP46" s="162"/>
      <c r="AQ46" s="162"/>
      <c r="AR46" s="162"/>
      <c r="AS46" s="162"/>
      <c r="AT46" s="162"/>
      <c r="AU46" s="161"/>
      <c r="AV46" s="161"/>
    </row>
    <row r="47" spans="1:48" x14ac:dyDescent="0.25">
      <c r="A47" s="161"/>
      <c r="B47" s="161"/>
      <c r="C47" s="161"/>
      <c r="D47" s="161"/>
      <c r="E47" s="161"/>
      <c r="F47" s="161"/>
      <c r="G47" s="161"/>
      <c r="H47" s="161"/>
      <c r="I47" s="161"/>
      <c r="J47" s="161"/>
      <c r="K47" s="161"/>
      <c r="L47" s="161"/>
      <c r="M47" s="161"/>
      <c r="N47" s="161"/>
      <c r="O47" s="162"/>
      <c r="P47" s="163"/>
      <c r="Q47" s="162"/>
      <c r="R47" s="163"/>
      <c r="S47" s="162"/>
      <c r="T47" s="162"/>
      <c r="U47" s="162"/>
      <c r="V47" s="162"/>
      <c r="W47" s="164"/>
      <c r="X47" s="165"/>
      <c r="Y47" s="164"/>
      <c r="Z47" s="164"/>
      <c r="AA47" s="166"/>
      <c r="AB47" s="166"/>
      <c r="AC47" s="162"/>
      <c r="AD47" s="163"/>
      <c r="AE47" s="163"/>
      <c r="AF47" s="167"/>
      <c r="AG47" s="162"/>
      <c r="AH47" s="162"/>
      <c r="AI47" s="162"/>
      <c r="AJ47" s="162"/>
      <c r="AK47" s="162"/>
      <c r="AL47" s="162"/>
      <c r="AM47" s="162"/>
      <c r="AN47" s="162"/>
      <c r="AO47" s="167"/>
      <c r="AP47" s="162"/>
      <c r="AQ47" s="162"/>
      <c r="AR47" s="162"/>
      <c r="AS47" s="162"/>
      <c r="AT47" s="162"/>
      <c r="AU47" s="161"/>
      <c r="AV47" s="161"/>
    </row>
  </sheetData>
  <customSheetViews>
    <customSheetView guid="{5119A4A8-E24F-4D86-A27C-CDEF3FAC4422}" scale="55" showPageBreaks="1" fitToPage="1" view="pageBreakPreview">
      <selection activeCell="Q22" sqref="Q22:Q24"/>
      <pageMargins left="0.59055118110236227" right="0.59055118110236227" top="0.59055118110236227" bottom="0.59055118110236227" header="0" footer="0"/>
      <printOptions horizontalCentered="1"/>
      <pageSetup paperSize="8" scale="28" orientation="landscape" r:id="rId1"/>
    </customSheetView>
    <customSheetView guid="{68707FFD-F9F5-4EC5-B842-74C14C39CE12}" scale="55" showPageBreaks="1" fitToPage="1" view="pageBreakPreview">
      <selection activeCell="V34" sqref="V34"/>
      <pageMargins left="0.59055118110236227" right="0.59055118110236227" top="0.59055118110236227" bottom="0.59055118110236227" header="0" footer="0"/>
      <printOptions horizontalCentered="1"/>
      <pageSetup paperSize="8" scale="28" orientation="landscape" r:id="rId2"/>
    </customSheetView>
    <customSheetView guid="{9BD63648-C411-49A8-83AE-4D02900E31D7}" scale="85" showPageBreaks="1" fitToPage="1" view="pageBreakPreview" topLeftCell="A16">
      <selection activeCell="L23" sqref="L23:L24"/>
      <pageMargins left="0.59055118110236227" right="0.59055118110236227" top="0.59055118110236227" bottom="0.59055118110236227" header="0" footer="0"/>
      <printOptions horizontalCentered="1"/>
      <pageSetup paperSize="8" scale="36" orientation="landscape" r:id="rId3"/>
    </customSheetView>
    <customSheetView guid="{B0174206-7E6C-4876-A6A5-7EA64E32C753}" scale="85" showPageBreaks="1" fitToPage="1" view="pageBreakPreview" topLeftCell="A16">
      <selection activeCell="L23" sqref="L23:L24"/>
      <pageMargins left="0.59055118110236227" right="0.59055118110236227" top="0.59055118110236227" bottom="0.59055118110236227" header="0" footer="0"/>
      <printOptions horizontalCentered="1"/>
      <pageSetup paperSize="8" scale="36" orientation="landscape" r:id="rId4"/>
    </customSheetView>
    <customSheetView guid="{8395D79B-AE9B-4A11-9A65-0025B8E70DA5}" scale="85" showPageBreaks="1" fitToPage="1" view="pageBreakPreview" topLeftCell="A16">
      <selection activeCell="L23" sqref="L23:L24"/>
      <pageMargins left="0.59055118110236227" right="0.59055118110236227" top="0.59055118110236227" bottom="0.59055118110236227" header="0" footer="0"/>
      <printOptions horizontalCentered="1"/>
      <pageSetup paperSize="8" scale="36" orientation="landscape" r:id="rId5"/>
    </customSheetView>
    <customSheetView guid="{6EBB2EDD-CC3A-42CA-9E9F-14EEFF17DAC2}" scale="85" showPageBreaks="1" fitToPage="1" view="pageBreakPreview">
      <selection activeCell="A9" sqref="A9:AV9"/>
      <pageMargins left="0.59055118110236227" right="0.59055118110236227" top="0.59055118110236227" bottom="0.59055118110236227" header="0" footer="0"/>
      <printOptions horizontalCentered="1"/>
      <pageSetup paperSize="8" scale="24" orientation="landscape" r:id="rId6"/>
    </customSheetView>
    <customSheetView guid="{05F9F0B9-90C5-41CF-A23C-CD7B6E78A8A4}" scale="85" showPageBreaks="1" fitToPage="1" view="pageBreakPreview" topLeftCell="F19">
      <selection activeCell="R27" sqref="R27"/>
      <pageMargins left="0.59055118110236227" right="0.59055118110236227" top="0.59055118110236227" bottom="0.59055118110236227" header="0" footer="0"/>
      <printOptions horizontalCentered="1"/>
      <pageSetup paperSize="8" scale="28" orientation="landscape" r:id="rId7"/>
    </customSheetView>
    <customSheetView guid="{2264436F-BC87-4787-B08F-4679F2329F1B}" scale="55" showPageBreaks="1" fitToPage="1" view="pageBreakPreview">
      <selection activeCell="Q22" sqref="Q22:Q24"/>
      <pageMargins left="0.59055118110236227" right="0.59055118110236227" top="0.59055118110236227" bottom="0.59055118110236227" header="0" footer="0"/>
      <printOptions horizontalCentered="1"/>
      <pageSetup paperSize="8" scale="28" orientation="landscape" r:id="rId8"/>
    </customSheetView>
    <customSheetView guid="{26C35F1F-3378-495E-A895-7436EE961AC1}" scale="55" showPageBreaks="1" fitToPage="1" view="pageBreakPreview">
      <selection activeCell="Q22" sqref="Q22:Q24"/>
      <pageMargins left="0.59055118110236227" right="0.59055118110236227" top="0.59055118110236227" bottom="0.59055118110236227" header="0" footer="0"/>
      <printOptions horizontalCentered="1"/>
      <pageSetup paperSize="8" scale="28" orientation="landscape" r:id="rId9"/>
    </customSheetView>
  </customSheetViews>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27" orientation="landscape" r:id="rId1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78"/>
  <sheetViews>
    <sheetView tabSelected="1" zoomScale="62" zoomScaleNormal="62" workbookViewId="0">
      <selection activeCell="B11" sqref="B11"/>
    </sheetView>
  </sheetViews>
  <sheetFormatPr defaultRowHeight="15" customHeight="1" x14ac:dyDescent="0.25"/>
  <cols>
    <col min="1" max="2" width="66.140625" customWidth="1"/>
    <col min="4" max="4" width="67.42578125" customWidth="1"/>
    <col min="257" max="258" width="9.140625" customWidth="1"/>
    <col min="513" max="514" width="9.140625" customWidth="1"/>
    <col min="769" max="770" width="9.140625" customWidth="1"/>
    <col min="1025" max="1026" width="9.140625" customWidth="1"/>
    <col min="1281" max="1282" width="9.140625" customWidth="1"/>
    <col min="1537" max="1538" width="9.140625" customWidth="1"/>
    <col min="1793" max="1794" width="9.140625" customWidth="1"/>
    <col min="2049" max="2050" width="9.140625" customWidth="1"/>
    <col min="2305" max="2306" width="9.140625" customWidth="1"/>
    <col min="2561" max="2562" width="9.140625" customWidth="1"/>
    <col min="2817" max="2818" width="9.140625" customWidth="1"/>
    <col min="3073" max="3074" width="9.140625" customWidth="1"/>
    <col min="3329" max="3330" width="9.140625" customWidth="1"/>
    <col min="3585" max="3586" width="9.140625" customWidth="1"/>
    <col min="3841" max="3842" width="9.140625" customWidth="1"/>
    <col min="4097" max="4098" width="9.140625" customWidth="1"/>
    <col min="4353" max="4354" width="9.140625" customWidth="1"/>
    <col min="4609" max="4610" width="9.140625" customWidth="1"/>
    <col min="4865" max="4866" width="9.140625" customWidth="1"/>
    <col min="5121" max="5122" width="9.140625" customWidth="1"/>
    <col min="5377" max="5378" width="9.140625" customWidth="1"/>
    <col min="5633" max="5634" width="9.140625" customWidth="1"/>
    <col min="5889" max="5890" width="9.140625" customWidth="1"/>
    <col min="6145" max="6146" width="9.140625" customWidth="1"/>
    <col min="6401" max="6402" width="9.140625" customWidth="1"/>
    <col min="6657" max="6658" width="9.140625" customWidth="1"/>
    <col min="6913" max="6914" width="9.140625" customWidth="1"/>
    <col min="7169" max="7170" width="9.140625" customWidth="1"/>
    <col min="7425" max="7426" width="9.140625" customWidth="1"/>
    <col min="7681" max="7682" width="9.140625" customWidth="1"/>
    <col min="7937" max="7938" width="9.140625" customWidth="1"/>
    <col min="8193" max="8194" width="9.140625" customWidth="1"/>
    <col min="8449" max="8450" width="9.140625" customWidth="1"/>
    <col min="8705" max="8706" width="9.140625" customWidth="1"/>
    <col min="8961" max="8962" width="9.140625" customWidth="1"/>
    <col min="9217" max="9218" width="9.140625" customWidth="1"/>
    <col min="9473" max="9474" width="9.140625" customWidth="1"/>
    <col min="9729" max="9730" width="9.140625" customWidth="1"/>
    <col min="9985" max="9986" width="9.140625" customWidth="1"/>
    <col min="10241" max="10242" width="9.140625" customWidth="1"/>
    <col min="10497" max="10498" width="9.140625" customWidth="1"/>
    <col min="10753" max="10754" width="9.140625" customWidth="1"/>
    <col min="11009" max="11010" width="9.140625" customWidth="1"/>
    <col min="11265" max="11266" width="9.140625" customWidth="1"/>
    <col min="11521" max="11522" width="9.140625" customWidth="1"/>
    <col min="11777" max="11778" width="9.140625" customWidth="1"/>
    <col min="12033" max="12034" width="9.140625" customWidth="1"/>
    <col min="12289" max="12290" width="9.140625" customWidth="1"/>
    <col min="12545" max="12546" width="9.140625" customWidth="1"/>
    <col min="12801" max="12802" width="9.140625" customWidth="1"/>
    <col min="13057" max="13058" width="9.140625" customWidth="1"/>
    <col min="13313" max="13314" width="9.140625" customWidth="1"/>
    <col min="13569" max="13570" width="9.140625" customWidth="1"/>
    <col min="13825" max="13826" width="9.140625" customWidth="1"/>
    <col min="14081" max="14082" width="9.140625" customWidth="1"/>
    <col min="14337" max="14338" width="9.140625" customWidth="1"/>
    <col min="14593" max="14594" width="9.140625" customWidth="1"/>
    <col min="14849" max="14850" width="9.140625" customWidth="1"/>
    <col min="15105" max="15106" width="9.140625" customWidth="1"/>
    <col min="15361" max="15362" width="9.140625" customWidth="1"/>
    <col min="15617" max="15618" width="9.140625" customWidth="1"/>
    <col min="15873" max="15874" width="9.140625" customWidth="1"/>
    <col min="16129" max="16130" width="9.140625" customWidth="1"/>
  </cols>
  <sheetData>
    <row r="1" spans="1:4" ht="18.75" x14ac:dyDescent="0.25">
      <c r="B1" s="24" t="s">
        <v>68</v>
      </c>
      <c r="C1" s="99"/>
      <c r="D1" s="99"/>
    </row>
    <row r="2" spans="1:4" ht="18.75" x14ac:dyDescent="0.3">
      <c r="B2" s="12" t="s">
        <v>10</v>
      </c>
      <c r="C2" s="99"/>
      <c r="D2" s="99"/>
    </row>
    <row r="3" spans="1:4" ht="18.75" x14ac:dyDescent="0.3">
      <c r="B3" s="12" t="s">
        <v>469</v>
      </c>
      <c r="C3" s="99"/>
      <c r="D3" s="99"/>
    </row>
    <row r="4" spans="1:4" ht="15.75" x14ac:dyDescent="0.25">
      <c r="C4" s="99"/>
      <c r="D4" s="99"/>
    </row>
    <row r="5" spans="1:4" ht="18.75" x14ac:dyDescent="0.3">
      <c r="A5" s="446" t="str">
        <f>'1. паспорт местоположение'!$A$5</f>
        <v>Год раскрытия информации: 2022 год</v>
      </c>
      <c r="B5" s="446"/>
      <c r="C5" s="49"/>
      <c r="D5" s="49"/>
    </row>
    <row r="6" spans="1:4" ht="18.75" x14ac:dyDescent="0.3">
      <c r="A6" s="233"/>
      <c r="B6" s="233"/>
      <c r="C6" s="160"/>
      <c r="D6" s="160"/>
    </row>
    <row r="7" spans="1:4" ht="18.75" x14ac:dyDescent="0.25">
      <c r="A7" s="278" t="s">
        <v>9</v>
      </c>
      <c r="B7" s="278"/>
      <c r="C7" s="119"/>
      <c r="D7" s="119"/>
    </row>
    <row r="8" spans="1:4" ht="18.75" x14ac:dyDescent="0.25">
      <c r="A8" s="119"/>
      <c r="B8" s="119"/>
      <c r="C8" s="119"/>
      <c r="D8" s="119"/>
    </row>
    <row r="9" spans="1:4" ht="15.75" x14ac:dyDescent="0.25">
      <c r="A9" s="453" t="str">
        <f>'1. паспорт местоположение'!$A$9</f>
        <v>АО "Россети Тюмень"</v>
      </c>
      <c r="B9" s="453"/>
      <c r="C9" s="120"/>
      <c r="D9" s="120"/>
    </row>
    <row r="10" spans="1:4" ht="18.75" x14ac:dyDescent="0.25">
      <c r="A10" s="448" t="s">
        <v>8</v>
      </c>
      <c r="B10" s="448"/>
      <c r="C10" s="121"/>
      <c r="D10" s="121"/>
    </row>
    <row r="11" spans="1:4" ht="18.75" x14ac:dyDescent="0.25">
      <c r="A11" s="119"/>
      <c r="B11" s="185"/>
      <c r="C11" s="119"/>
      <c r="D11" s="119"/>
    </row>
    <row r="12" spans="1:4" ht="30.75" customHeight="1" x14ac:dyDescent="0.25">
      <c r="A12" s="454" t="str">
        <f>'6.2. Паспорт фин осв ввод'!A11:U11</f>
        <v>M_TP3600.VL.0098</v>
      </c>
      <c r="B12" s="454"/>
      <c r="C12" s="120"/>
      <c r="D12" s="120"/>
    </row>
    <row r="13" spans="1:4" ht="18.75" x14ac:dyDescent="0.25">
      <c r="A13" s="448" t="s">
        <v>7</v>
      </c>
      <c r="B13" s="448"/>
      <c r="C13" s="121"/>
      <c r="D13" s="121"/>
    </row>
    <row r="14" spans="1:4" ht="18.75" x14ac:dyDescent="0.25">
      <c r="A14" s="8"/>
      <c r="B14" s="186"/>
      <c r="C14" s="8"/>
      <c r="D14" s="8"/>
    </row>
    <row r="15" spans="1:4" ht="49.5" customHeight="1" x14ac:dyDescent="0.25">
      <c r="A15" s="447" t="str">
        <f>'1. паспорт местоположение'!A15:C15</f>
        <v>Проектирование реконструкции электросетевого ВЛ 10 кВ Тахтаир с КТП и ВЛ 0,4 кВ (замена опор на ж/б, провода на СИП на ВЛ-10кВ - 53,04 км, ВЛ-0,4кВ – 7,27 км, замена КТП - 4 шт., установка РВА - 5 шт.)</v>
      </c>
      <c r="B15" s="447"/>
      <c r="C15" s="120"/>
      <c r="D15" s="120"/>
    </row>
    <row r="16" spans="1:4" ht="18.75" x14ac:dyDescent="0.25">
      <c r="A16" s="448" t="s">
        <v>6</v>
      </c>
      <c r="B16" s="448"/>
      <c r="C16" s="121"/>
      <c r="D16" s="121"/>
    </row>
    <row r="17" spans="1:4" ht="15.75" x14ac:dyDescent="0.25">
      <c r="A17" s="98"/>
      <c r="B17" s="213"/>
      <c r="C17" s="99"/>
      <c r="D17" s="99"/>
    </row>
    <row r="18" spans="1:4" ht="33.75" customHeight="1" x14ac:dyDescent="0.25">
      <c r="A18" s="449" t="s">
        <v>422</v>
      </c>
      <c r="B18" s="449"/>
      <c r="C18" s="99"/>
      <c r="D18" s="99"/>
    </row>
    <row r="19" spans="1:4" ht="15.75" x14ac:dyDescent="0.25">
      <c r="A19" s="98"/>
      <c r="B19" s="29"/>
      <c r="C19" s="99"/>
      <c r="D19" s="99"/>
    </row>
    <row r="20" spans="1:4" ht="16.5" thickBot="1" x14ac:dyDescent="0.3">
      <c r="A20" s="98"/>
      <c r="B20" s="100"/>
      <c r="C20" s="99"/>
      <c r="D20" s="99"/>
    </row>
    <row r="21" spans="1:4" ht="65.25" customHeight="1" thickBot="1" x14ac:dyDescent="0.3">
      <c r="A21" s="172" t="s">
        <v>301</v>
      </c>
      <c r="B21" s="173" t="str">
        <f>A15</f>
        <v>Проектирование реконструкции электросетевого ВЛ 10 кВ Тахтаир с КТП и ВЛ 0,4 кВ (замена опор на ж/б, провода на СИП на ВЛ-10кВ - 53,04 км, ВЛ-0,4кВ – 7,27 км, замена КТП - 4 шт., установка РВА - 5 шт.)</v>
      </c>
      <c r="C21" s="99"/>
      <c r="D21" s="99"/>
    </row>
    <row r="22" spans="1:4" ht="16.5" thickBot="1" x14ac:dyDescent="0.3">
      <c r="A22" s="172" t="s">
        <v>302</v>
      </c>
      <c r="B22" s="174" t="s">
        <v>447</v>
      </c>
      <c r="C22" s="99"/>
      <c r="D22" s="99"/>
    </row>
    <row r="23" spans="1:4" ht="16.5" thickBot="1" x14ac:dyDescent="0.3">
      <c r="A23" s="172" t="s">
        <v>282</v>
      </c>
      <c r="B23" s="175" t="s">
        <v>470</v>
      </c>
      <c r="C23" s="99"/>
      <c r="D23" s="99"/>
    </row>
    <row r="24" spans="1:4" ht="16.5" thickBot="1" x14ac:dyDescent="0.3">
      <c r="A24" s="172" t="s">
        <v>303</v>
      </c>
      <c r="B24" s="138" t="s">
        <v>506</v>
      </c>
      <c r="C24" s="99"/>
      <c r="D24" s="99"/>
    </row>
    <row r="25" spans="1:4" ht="15.75" x14ac:dyDescent="0.25">
      <c r="A25" s="218" t="s">
        <v>304</v>
      </c>
      <c r="B25" s="225">
        <f>'3.3 паспорт описание'!C29</f>
        <v>2025</v>
      </c>
      <c r="C25" s="99"/>
      <c r="D25" s="99"/>
    </row>
    <row r="26" spans="1:4" ht="15.75" x14ac:dyDescent="0.25">
      <c r="A26" s="176" t="s">
        <v>471</v>
      </c>
      <c r="B26" s="171" t="str">
        <f>'3.3 паспорт описание'!C30</f>
        <v>П</v>
      </c>
      <c r="C26" s="99"/>
      <c r="D26" s="99"/>
    </row>
    <row r="27" spans="1:4" ht="28.5" x14ac:dyDescent="0.25">
      <c r="A27" s="220" t="s">
        <v>472</v>
      </c>
      <c r="B27" s="226">
        <v>0</v>
      </c>
      <c r="C27" s="99"/>
      <c r="D27" s="99"/>
    </row>
    <row r="28" spans="1:4" ht="15.75" x14ac:dyDescent="0.25">
      <c r="A28" s="219" t="s">
        <v>305</v>
      </c>
      <c r="B28" s="225"/>
      <c r="C28" s="99"/>
      <c r="D28" s="99"/>
    </row>
    <row r="29" spans="1:4" ht="28.5" x14ac:dyDescent="0.25">
      <c r="A29" s="220" t="s">
        <v>306</v>
      </c>
      <c r="B29" s="226">
        <v>0</v>
      </c>
      <c r="C29" s="99"/>
      <c r="D29" s="99"/>
    </row>
    <row r="30" spans="1:4" ht="28.5" x14ac:dyDescent="0.25">
      <c r="A30" s="221" t="s">
        <v>307</v>
      </c>
      <c r="B30" s="227">
        <v>0</v>
      </c>
      <c r="C30" s="99"/>
      <c r="D30" s="99"/>
    </row>
    <row r="31" spans="1:4" ht="15.75" x14ac:dyDescent="0.25">
      <c r="A31" s="219" t="s">
        <v>308</v>
      </c>
      <c r="B31" s="225"/>
      <c r="C31" s="99"/>
      <c r="D31" s="99"/>
    </row>
    <row r="32" spans="1:4" ht="40.5" customHeight="1" thickBot="1" x14ac:dyDescent="0.3">
      <c r="A32" s="223" t="s">
        <v>460</v>
      </c>
      <c r="B32" s="228">
        <v>0</v>
      </c>
      <c r="C32" s="99"/>
      <c r="D32" s="99"/>
    </row>
    <row r="33" spans="1:4" ht="15.75" x14ac:dyDescent="0.25">
      <c r="A33" s="224" t="s">
        <v>598</v>
      </c>
      <c r="B33" s="229">
        <v>0</v>
      </c>
      <c r="C33" s="99"/>
      <c r="D33" s="99"/>
    </row>
    <row r="34" spans="1:4" ht="15.75" x14ac:dyDescent="0.25">
      <c r="A34" s="222" t="s">
        <v>309</v>
      </c>
      <c r="B34" s="230">
        <v>0</v>
      </c>
      <c r="C34" s="99"/>
      <c r="D34" s="99"/>
    </row>
    <row r="35" spans="1:4" ht="15.75" x14ac:dyDescent="0.25">
      <c r="A35" s="222" t="s">
        <v>310</v>
      </c>
      <c r="B35" s="231">
        <v>0</v>
      </c>
      <c r="C35" s="99"/>
      <c r="D35" s="99"/>
    </row>
    <row r="36" spans="1:4" ht="15.75" x14ac:dyDescent="0.25">
      <c r="A36" s="222" t="s">
        <v>311</v>
      </c>
      <c r="B36" s="231">
        <v>0</v>
      </c>
      <c r="C36" s="99"/>
      <c r="D36" s="99"/>
    </row>
    <row r="37" spans="1:4" ht="29.25" thickBot="1" x14ac:dyDescent="0.3">
      <c r="A37" s="223" t="s">
        <v>461</v>
      </c>
      <c r="B37" s="228">
        <v>0</v>
      </c>
      <c r="C37" s="99"/>
      <c r="D37" s="99"/>
    </row>
    <row r="38" spans="1:4" ht="30" customHeight="1" x14ac:dyDescent="0.25">
      <c r="A38" s="222" t="s">
        <v>462</v>
      </c>
      <c r="B38" s="230" t="s">
        <v>463</v>
      </c>
      <c r="D38" s="177"/>
    </row>
    <row r="39" spans="1:4" ht="20.25" customHeight="1" x14ac:dyDescent="0.25">
      <c r="A39" s="222" t="s">
        <v>309</v>
      </c>
      <c r="B39" s="230" t="s">
        <v>463</v>
      </c>
      <c r="C39" s="178"/>
      <c r="D39" s="178"/>
    </row>
    <row r="40" spans="1:4" x14ac:dyDescent="0.25">
      <c r="A40" s="222" t="s">
        <v>310</v>
      </c>
      <c r="B40" s="230" t="s">
        <v>463</v>
      </c>
      <c r="C40" s="178"/>
      <c r="D40" s="178"/>
    </row>
    <row r="41" spans="1:4" x14ac:dyDescent="0.25">
      <c r="A41" s="222" t="s">
        <v>311</v>
      </c>
      <c r="B41" s="230" t="s">
        <v>463</v>
      </c>
      <c r="C41" s="178"/>
      <c r="D41" s="178"/>
    </row>
    <row r="42" spans="1:4" ht="29.25" thickBot="1" x14ac:dyDescent="0.3">
      <c r="A42" s="223" t="s">
        <v>464</v>
      </c>
      <c r="B42" s="228">
        <v>0</v>
      </c>
      <c r="C42" s="178"/>
      <c r="D42" s="178"/>
    </row>
    <row r="43" spans="1:4" x14ac:dyDescent="0.25">
      <c r="A43" s="224" t="s">
        <v>598</v>
      </c>
      <c r="B43" s="229">
        <v>0</v>
      </c>
      <c r="C43" s="178"/>
      <c r="D43" s="178"/>
    </row>
    <row r="44" spans="1:4" x14ac:dyDescent="0.25">
      <c r="A44" s="222" t="s">
        <v>309</v>
      </c>
      <c r="B44" s="230">
        <v>0</v>
      </c>
      <c r="C44" s="178"/>
      <c r="D44" s="178"/>
    </row>
    <row r="45" spans="1:4" x14ac:dyDescent="0.25">
      <c r="A45" s="222" t="s">
        <v>310</v>
      </c>
      <c r="B45" s="231">
        <v>0</v>
      </c>
      <c r="C45" s="178"/>
      <c r="D45" s="178"/>
    </row>
    <row r="46" spans="1:4" x14ac:dyDescent="0.25">
      <c r="A46" s="222" t="s">
        <v>311</v>
      </c>
      <c r="B46" s="231">
        <v>0</v>
      </c>
      <c r="C46" s="178"/>
      <c r="D46" s="178"/>
    </row>
    <row r="47" spans="1:4" ht="29.25" thickBot="1" x14ac:dyDescent="0.3">
      <c r="A47" s="223" t="s">
        <v>312</v>
      </c>
      <c r="B47" s="232" t="s">
        <v>463</v>
      </c>
      <c r="C47" s="99"/>
      <c r="D47" s="99"/>
    </row>
    <row r="48" spans="1:4" ht="15.75" x14ac:dyDescent="0.25">
      <c r="A48" s="222" t="s">
        <v>308</v>
      </c>
      <c r="B48" s="230" t="s">
        <v>463</v>
      </c>
      <c r="C48" s="99"/>
      <c r="D48" s="99"/>
    </row>
    <row r="49" spans="1:4" ht="15.75" x14ac:dyDescent="0.25">
      <c r="A49" s="222" t="s">
        <v>465</v>
      </c>
      <c r="B49" s="230" t="s">
        <v>463</v>
      </c>
      <c r="C49" s="99"/>
      <c r="D49" s="99"/>
    </row>
    <row r="50" spans="1:4" ht="15.75" x14ac:dyDescent="0.25">
      <c r="A50" s="222" t="s">
        <v>466</v>
      </c>
      <c r="B50" s="230" t="s">
        <v>463</v>
      </c>
      <c r="C50" s="99"/>
      <c r="D50" s="99"/>
    </row>
    <row r="51" spans="1:4" ht="15.75" x14ac:dyDescent="0.25">
      <c r="A51" s="222" t="s">
        <v>467</v>
      </c>
      <c r="B51" s="230" t="s">
        <v>463</v>
      </c>
      <c r="C51" s="99"/>
      <c r="D51" s="99"/>
    </row>
    <row r="52" spans="1:4" ht="16.5" thickBot="1" x14ac:dyDescent="0.3">
      <c r="A52" s="223" t="s">
        <v>313</v>
      </c>
      <c r="B52" s="232">
        <v>0</v>
      </c>
      <c r="C52" s="99"/>
      <c r="D52" s="99"/>
    </row>
    <row r="53" spans="1:4" ht="16.5" thickBot="1" x14ac:dyDescent="0.3">
      <c r="A53" s="223" t="s">
        <v>314</v>
      </c>
      <c r="B53" s="228">
        <v>0</v>
      </c>
      <c r="C53" s="99"/>
      <c r="D53" s="99"/>
    </row>
    <row r="54" spans="1:4" ht="16.5" thickBot="1" x14ac:dyDescent="0.3">
      <c r="A54" s="223" t="s">
        <v>315</v>
      </c>
      <c r="B54" s="232">
        <v>0</v>
      </c>
      <c r="C54" s="99"/>
      <c r="D54" s="99"/>
    </row>
    <row r="55" spans="1:4" ht="21" customHeight="1" thickBot="1" x14ac:dyDescent="0.3">
      <c r="A55" s="223" t="s">
        <v>316</v>
      </c>
      <c r="B55" s="228">
        <v>0</v>
      </c>
      <c r="C55" s="99"/>
      <c r="D55" s="99"/>
    </row>
    <row r="56" spans="1:4" ht="21.75" customHeight="1" thickBot="1" x14ac:dyDescent="0.3">
      <c r="A56" s="156" t="s">
        <v>317</v>
      </c>
      <c r="B56" s="158" t="s">
        <v>463</v>
      </c>
      <c r="C56" s="99"/>
      <c r="D56" s="455"/>
    </row>
    <row r="57" spans="1:4" ht="16.5" thickBot="1" x14ac:dyDescent="0.3">
      <c r="A57" s="105" t="s">
        <v>318</v>
      </c>
      <c r="B57" s="157" t="s">
        <v>599</v>
      </c>
      <c r="C57" s="99"/>
      <c r="D57" s="99"/>
    </row>
    <row r="58" spans="1:4" ht="16.5" thickBot="1" x14ac:dyDescent="0.3">
      <c r="A58" s="179" t="s">
        <v>319</v>
      </c>
      <c r="B58" s="180"/>
      <c r="C58" s="99"/>
      <c r="D58" s="99"/>
    </row>
    <row r="59" spans="1:4" ht="15.75" x14ac:dyDescent="0.25">
      <c r="A59" s="159" t="s">
        <v>320</v>
      </c>
      <c r="B59" s="181"/>
      <c r="C59" s="99"/>
      <c r="D59" s="99"/>
    </row>
    <row r="60" spans="1:4" ht="15.75" x14ac:dyDescent="0.25">
      <c r="A60" s="182" t="s">
        <v>321</v>
      </c>
      <c r="B60" s="183"/>
      <c r="C60" s="99"/>
      <c r="D60" s="99"/>
    </row>
    <row r="61" spans="1:4" ht="16.5" thickBot="1" x14ac:dyDescent="0.3">
      <c r="A61" s="106" t="s">
        <v>322</v>
      </c>
      <c r="B61" s="106"/>
      <c r="C61" s="99"/>
      <c r="D61" s="99"/>
    </row>
    <row r="62" spans="1:4" ht="30.75" thickBot="1" x14ac:dyDescent="0.3">
      <c r="A62" s="103" t="s">
        <v>323</v>
      </c>
      <c r="B62" s="104"/>
      <c r="C62" s="99"/>
      <c r="D62" s="99"/>
    </row>
    <row r="63" spans="1:4" ht="29.25" thickBot="1" x14ac:dyDescent="0.3">
      <c r="A63" s="101" t="s">
        <v>324</v>
      </c>
      <c r="B63" s="140" t="s">
        <v>475</v>
      </c>
      <c r="C63" s="99"/>
      <c r="D63" s="99"/>
    </row>
    <row r="64" spans="1:4" ht="16.5" thickBot="1" x14ac:dyDescent="0.3">
      <c r="A64" s="103" t="s">
        <v>308</v>
      </c>
      <c r="B64" s="108"/>
      <c r="C64" s="99"/>
      <c r="D64" s="99"/>
    </row>
    <row r="65" spans="1:4" ht="16.5" thickBot="1" x14ac:dyDescent="0.3">
      <c r="A65" s="103" t="s">
        <v>325</v>
      </c>
      <c r="B65" s="104"/>
      <c r="C65" s="99"/>
      <c r="D65" s="99"/>
    </row>
    <row r="66" spans="1:4" ht="16.5" thickBot="1" x14ac:dyDescent="0.3">
      <c r="A66" s="103" t="s">
        <v>326</v>
      </c>
      <c r="B66" s="108"/>
      <c r="C66" s="99"/>
      <c r="D66" s="99"/>
    </row>
    <row r="67" spans="1:4" ht="16.5" thickBot="1" x14ac:dyDescent="0.3">
      <c r="A67" s="109" t="s">
        <v>327</v>
      </c>
      <c r="B67" s="141"/>
      <c r="C67" s="99"/>
      <c r="D67" s="99"/>
    </row>
    <row r="68" spans="1:4" ht="16.5" thickBot="1" x14ac:dyDescent="0.3">
      <c r="A68" s="101" t="s">
        <v>328</v>
      </c>
      <c r="B68" s="107"/>
      <c r="C68" s="99"/>
      <c r="D68" s="99"/>
    </row>
    <row r="69" spans="1:4" ht="16.5" thickBot="1" x14ac:dyDescent="0.3">
      <c r="A69" s="105" t="s">
        <v>329</v>
      </c>
      <c r="B69" s="141"/>
      <c r="C69" s="246"/>
      <c r="D69" s="99"/>
    </row>
    <row r="70" spans="1:4" ht="16.5" thickBot="1" x14ac:dyDescent="0.3">
      <c r="A70" s="105" t="s">
        <v>330</v>
      </c>
      <c r="B70" s="110"/>
      <c r="C70" s="99"/>
      <c r="D70" s="99"/>
    </row>
    <row r="71" spans="1:4" ht="16.5" thickBot="1" x14ac:dyDescent="0.3">
      <c r="A71" s="105" t="s">
        <v>331</v>
      </c>
      <c r="B71" s="110"/>
      <c r="C71" s="99"/>
      <c r="D71" s="99"/>
    </row>
    <row r="72" spans="1:4" ht="29.25" thickBot="1" x14ac:dyDescent="0.3">
      <c r="A72" s="111" t="s">
        <v>332</v>
      </c>
      <c r="B72" s="139" t="s">
        <v>474</v>
      </c>
      <c r="C72" s="99"/>
      <c r="D72" s="99"/>
    </row>
    <row r="73" spans="1:4" ht="28.5" x14ac:dyDescent="0.25">
      <c r="A73" s="102" t="s">
        <v>333</v>
      </c>
      <c r="B73" s="450"/>
      <c r="C73" s="99"/>
      <c r="D73" s="99"/>
    </row>
    <row r="74" spans="1:4" ht="15.75" x14ac:dyDescent="0.25">
      <c r="A74" s="105" t="s">
        <v>334</v>
      </c>
      <c r="B74" s="451"/>
      <c r="C74" s="99"/>
      <c r="D74" s="99"/>
    </row>
    <row r="75" spans="1:4" ht="15.75" x14ac:dyDescent="0.25">
      <c r="A75" s="105" t="s">
        <v>335</v>
      </c>
      <c r="B75" s="451"/>
      <c r="C75" s="99"/>
      <c r="D75" s="99"/>
    </row>
    <row r="76" spans="1:4" ht="15.75" x14ac:dyDescent="0.25">
      <c r="A76" s="105" t="s">
        <v>336</v>
      </c>
      <c r="B76" s="451"/>
      <c r="C76" s="99"/>
      <c r="D76" s="99"/>
    </row>
    <row r="77" spans="1:4" ht="15.75" x14ac:dyDescent="0.25">
      <c r="A77" s="105" t="s">
        <v>337</v>
      </c>
      <c r="B77" s="451"/>
      <c r="C77" s="99"/>
      <c r="D77" s="99"/>
    </row>
    <row r="78" spans="1:4" ht="16.5" thickBot="1" x14ac:dyDescent="0.3">
      <c r="A78" s="112" t="s">
        <v>338</v>
      </c>
      <c r="B78" s="452"/>
      <c r="C78" s="99"/>
      <c r="D78" s="99"/>
    </row>
  </sheetData>
  <mergeCells count="10">
    <mergeCell ref="A5:B5"/>
    <mergeCell ref="A15:B15"/>
    <mergeCell ref="A16:B16"/>
    <mergeCell ref="A18:B18"/>
    <mergeCell ref="B73:B78"/>
    <mergeCell ref="A7:B7"/>
    <mergeCell ref="A9:B9"/>
    <mergeCell ref="A10:B10"/>
    <mergeCell ref="A12:B12"/>
    <mergeCell ref="A13:B13"/>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Алабышева Ольга Анатольевна</cp:lastModifiedBy>
  <cp:lastPrinted>2015-11-30T14:18:17Z</cp:lastPrinted>
  <dcterms:created xsi:type="dcterms:W3CDTF">2015-08-16T15:31:05Z</dcterms:created>
  <dcterms:modified xsi:type="dcterms:W3CDTF">2022-10-17T10:23:11Z</dcterms:modified>
</cp:coreProperties>
</file>